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2020-09-24 SPRENDIMAI\"/>
    </mc:Choice>
  </mc:AlternateContent>
  <bookViews>
    <workbookView xWindow="-315" yWindow="0" windowWidth="2475" windowHeight="0" activeTab="2"/>
  </bookViews>
  <sheets>
    <sheet name="1 pr. pajamos " sheetId="9" r:id="rId1"/>
    <sheet name="1 pr. asignavimai" sheetId="10" r:id="rId2"/>
    <sheet name="2 pr." sheetId="5" r:id="rId3"/>
    <sheet name="3 pr." sheetId="11" r:id="rId4"/>
    <sheet name="4 pr." sheetId="12" r:id="rId5"/>
    <sheet name="6 pr." sheetId="14" r:id="rId6"/>
  </sheets>
  <definedNames>
    <definedName name="_xlnm._FilterDatabase" localSheetId="1" hidden="1">'1 pr. asignavimai'!$B$1:$B$175</definedName>
    <definedName name="_xlnm._FilterDatabase" localSheetId="2" hidden="1">'2 pr.'!$C$1:$C$59</definedName>
    <definedName name="_xlnm._FilterDatabase" localSheetId="4" hidden="1">'4 pr.'!$B$1:$B$137</definedName>
    <definedName name="_xlnm.Print_Titles" localSheetId="1">'1 pr. asignavimai'!$3:$7</definedName>
    <definedName name="_xlnm.Print_Titles" localSheetId="0">'1 pr. pajamos '!$8:$9</definedName>
    <definedName name="_xlnm.Print_Titles" localSheetId="2">'2 pr.'!$7:$10</definedName>
    <definedName name="_xlnm.Print_Titles" localSheetId="4">'4 pr.'!$6:$10</definedName>
  </definedNames>
  <calcPr calcId="162913" fullPrecision="0"/>
</workbook>
</file>

<file path=xl/calcChain.xml><?xml version="1.0" encoding="utf-8"?>
<calcChain xmlns="http://schemas.openxmlformats.org/spreadsheetml/2006/main">
  <c r="E57" i="5" l="1"/>
  <c r="D57" i="5"/>
  <c r="J11" i="5"/>
  <c r="K11" i="5"/>
  <c r="H15" i="5"/>
  <c r="I15" i="5"/>
  <c r="J15" i="5"/>
  <c r="K15" i="5"/>
  <c r="L15" i="5"/>
  <c r="J17" i="5"/>
  <c r="K17" i="5"/>
  <c r="L17" i="5"/>
  <c r="M17" i="5"/>
  <c r="H21" i="5"/>
  <c r="I21" i="5"/>
  <c r="L25" i="5"/>
  <c r="M25" i="5"/>
  <c r="J31" i="5"/>
  <c r="K31" i="5"/>
  <c r="L31" i="5"/>
  <c r="M31" i="5"/>
  <c r="H33" i="5"/>
  <c r="I33" i="5"/>
  <c r="L34" i="5"/>
  <c r="M34" i="5"/>
  <c r="H39" i="5"/>
  <c r="I39" i="5"/>
  <c r="L39" i="5"/>
  <c r="M39" i="5"/>
  <c r="H41" i="5"/>
  <c r="I41" i="5"/>
  <c r="J41" i="5"/>
  <c r="K41" i="5"/>
  <c r="L41" i="5"/>
  <c r="M41" i="5"/>
  <c r="H43" i="5"/>
  <c r="I43" i="5"/>
  <c r="J43" i="5"/>
  <c r="K43" i="5"/>
  <c r="L43" i="5"/>
  <c r="M43" i="5"/>
  <c r="J47" i="5"/>
  <c r="K47" i="5"/>
  <c r="L47" i="5"/>
  <c r="M47" i="5"/>
  <c r="H50" i="5"/>
  <c r="I50" i="5"/>
  <c r="L50" i="5"/>
  <c r="M50" i="5"/>
  <c r="H51" i="5"/>
  <c r="I51" i="5"/>
  <c r="J51" i="5"/>
  <c r="K51" i="5"/>
  <c r="L51" i="5"/>
  <c r="M51" i="5"/>
  <c r="J52" i="5"/>
  <c r="K52" i="5"/>
  <c r="L52" i="5"/>
  <c r="M52" i="5"/>
  <c r="G57" i="5" l="1"/>
  <c r="F9" i="11" l="1"/>
  <c r="F10" i="11"/>
  <c r="E9" i="11"/>
  <c r="E10" i="11"/>
  <c r="D8" i="11"/>
  <c r="F8" i="11" s="1"/>
  <c r="D11" i="11" l="1"/>
  <c r="E8" i="11"/>
  <c r="F11" i="11" l="1"/>
  <c r="E11" i="11"/>
  <c r="L21" i="12" l="1"/>
  <c r="K21" i="12"/>
  <c r="J21" i="12"/>
  <c r="I21" i="12"/>
  <c r="L32" i="12" l="1"/>
  <c r="K32" i="12"/>
  <c r="J32" i="12"/>
  <c r="I32" i="12"/>
  <c r="H32" i="12"/>
  <c r="G32" i="12"/>
  <c r="J62" i="12"/>
  <c r="I62" i="12"/>
  <c r="L63" i="12"/>
  <c r="H63" i="12" s="1"/>
  <c r="H62" i="12" s="1"/>
  <c r="K63" i="12"/>
  <c r="G63" i="12" s="1"/>
  <c r="G62" i="12" s="1"/>
  <c r="H105" i="12"/>
  <c r="H104" i="12" s="1"/>
  <c r="G105" i="12"/>
  <c r="G104" i="12" s="1"/>
  <c r="L104" i="12"/>
  <c r="K104" i="12"/>
  <c r="J104" i="12"/>
  <c r="I104" i="12"/>
  <c r="L120" i="12"/>
  <c r="K120" i="12"/>
  <c r="J120" i="12"/>
  <c r="I120" i="12"/>
  <c r="K42" i="5"/>
  <c r="J42" i="5"/>
  <c r="H23" i="12"/>
  <c r="H24" i="12"/>
  <c r="G23" i="12"/>
  <c r="G24" i="12"/>
  <c r="H19" i="12"/>
  <c r="G19" i="12"/>
  <c r="H123" i="12"/>
  <c r="G123" i="12"/>
  <c r="H22" i="12"/>
  <c r="G22" i="12"/>
  <c r="H21" i="12"/>
  <c r="G21" i="12"/>
  <c r="J18" i="12"/>
  <c r="I18" i="12"/>
  <c r="L11" i="5" l="1"/>
  <c r="M11" i="5"/>
  <c r="I42" i="5"/>
  <c r="H42" i="5"/>
  <c r="M42" i="5"/>
  <c r="L42" i="5"/>
  <c r="L18" i="12"/>
  <c r="G18" i="12"/>
  <c r="H18" i="12"/>
  <c r="K18" i="12"/>
  <c r="K62" i="12"/>
  <c r="L62" i="12"/>
  <c r="K37" i="5"/>
  <c r="J37" i="5"/>
  <c r="I11" i="5" l="1"/>
  <c r="H11" i="5"/>
  <c r="M30" i="5"/>
  <c r="L56" i="12"/>
  <c r="K56" i="12"/>
  <c r="J56" i="12"/>
  <c r="I56" i="12"/>
  <c r="H56" i="12"/>
  <c r="G56" i="12"/>
  <c r="H121" i="12"/>
  <c r="H120" i="12" s="1"/>
  <c r="G121" i="12"/>
  <c r="G120" i="12" s="1"/>
  <c r="H30" i="5" l="1"/>
  <c r="J30" i="5"/>
  <c r="L37" i="5"/>
  <c r="K30" i="5"/>
  <c r="I37" i="5"/>
  <c r="I30" i="5"/>
  <c r="L80" i="12"/>
  <c r="K80" i="12"/>
  <c r="J80" i="12"/>
  <c r="I80" i="12"/>
  <c r="H80" i="12"/>
  <c r="G80" i="12"/>
  <c r="L71" i="12"/>
  <c r="K71" i="12"/>
  <c r="J71" i="12"/>
  <c r="H71" i="12"/>
  <c r="L124" i="12"/>
  <c r="K124" i="12"/>
  <c r="J124" i="12"/>
  <c r="I124" i="12"/>
  <c r="H28" i="12"/>
  <c r="G28" i="12"/>
  <c r="L37" i="12"/>
  <c r="L36" i="12" s="1"/>
  <c r="K37" i="12"/>
  <c r="K36" i="12" s="1"/>
  <c r="J37" i="12"/>
  <c r="J36" i="12" s="1"/>
  <c r="I37" i="12"/>
  <c r="I36" i="12" s="1"/>
  <c r="H37" i="12"/>
  <c r="H36" i="12" s="1"/>
  <c r="G37" i="12"/>
  <c r="G36" i="12" s="1"/>
  <c r="L25" i="12"/>
  <c r="K25" i="12"/>
  <c r="J25" i="12"/>
  <c r="I25" i="12"/>
  <c r="G26" i="12"/>
  <c r="H26" i="12"/>
  <c r="H27" i="12"/>
  <c r="G27" i="12"/>
  <c r="H125" i="12"/>
  <c r="H124" i="12" s="1"/>
  <c r="G125" i="12"/>
  <c r="G124" i="12" s="1"/>
  <c r="G25" i="12" l="1"/>
  <c r="L30" i="5"/>
  <c r="J53" i="5"/>
  <c r="K53" i="5"/>
  <c r="M37" i="5"/>
  <c r="H53" i="5"/>
  <c r="M53" i="5"/>
  <c r="M54" i="5" s="1"/>
  <c r="L53" i="5"/>
  <c r="L54" i="5" s="1"/>
  <c r="H25" i="12"/>
  <c r="L48" i="5"/>
  <c r="I73" i="12"/>
  <c r="I72" i="12"/>
  <c r="I71" i="12" s="1"/>
  <c r="G73" i="12"/>
  <c r="G72" i="12"/>
  <c r="G71" i="12" s="1"/>
  <c r="H48" i="5" l="1"/>
  <c r="M48" i="5"/>
  <c r="H37" i="5"/>
  <c r="I48" i="5"/>
  <c r="J48" i="5"/>
  <c r="I19" i="5"/>
  <c r="L15" i="12"/>
  <c r="K15" i="12"/>
  <c r="J15" i="12"/>
  <c r="I15" i="12"/>
  <c r="L34" i="12"/>
  <c r="L31" i="12" s="1"/>
  <c r="K34" i="12"/>
  <c r="K31" i="12" s="1"/>
  <c r="J34" i="12"/>
  <c r="J31" i="12" s="1"/>
  <c r="I34" i="12"/>
  <c r="I31" i="12" s="1"/>
  <c r="H34" i="12"/>
  <c r="H31" i="12" s="1"/>
  <c r="G34" i="12"/>
  <c r="G31" i="12" s="1"/>
  <c r="L43" i="12"/>
  <c r="K43" i="12"/>
  <c r="J43" i="12"/>
  <c r="I43" i="12"/>
  <c r="J48" i="12"/>
  <c r="J46" i="12" s="1"/>
  <c r="I48" i="12"/>
  <c r="I46" i="12" s="1"/>
  <c r="L106" i="12"/>
  <c r="K106" i="12"/>
  <c r="J106" i="12"/>
  <c r="I106" i="12"/>
  <c r="M27" i="5"/>
  <c r="K27" i="5"/>
  <c r="J27" i="5"/>
  <c r="M36" i="5"/>
  <c r="K36" i="5"/>
  <c r="J36" i="5"/>
  <c r="I52" i="5"/>
  <c r="H52" i="5"/>
  <c r="H54" i="5" s="1"/>
  <c r="I47" i="5"/>
  <c r="H47" i="5"/>
  <c r="I36" i="5"/>
  <c r="L36" i="5"/>
  <c r="I31" i="5"/>
  <c r="H31" i="5"/>
  <c r="H16" i="12"/>
  <c r="H15" i="12" s="1"/>
  <c r="G16" i="12"/>
  <c r="G15" i="12" s="1"/>
  <c r="M23" i="5"/>
  <c r="L23" i="5"/>
  <c r="K23" i="5"/>
  <c r="J23" i="5"/>
  <c r="M19" i="5"/>
  <c r="L19" i="5"/>
  <c r="K19" i="5"/>
  <c r="J19" i="5"/>
  <c r="I53" i="5" l="1"/>
  <c r="I54" i="5" s="1"/>
  <c r="K48" i="5"/>
  <c r="H27" i="5"/>
  <c r="I27" i="5"/>
  <c r="H36" i="5"/>
  <c r="L49" i="12"/>
  <c r="L48" i="12" s="1"/>
  <c r="L46" i="12" s="1"/>
  <c r="K49" i="12"/>
  <c r="K48" i="12" s="1"/>
  <c r="K46" i="12" s="1"/>
  <c r="H108" i="12"/>
  <c r="H106" i="12" s="1"/>
  <c r="G108" i="12"/>
  <c r="G106" i="12" s="1"/>
  <c r="H44" i="12"/>
  <c r="H43" i="12" s="1"/>
  <c r="G44" i="12"/>
  <c r="G43" i="12" s="1"/>
  <c r="H19" i="5"/>
  <c r="H45" i="5"/>
  <c r="L54" i="12"/>
  <c r="L53" i="12" s="1"/>
  <c r="K54" i="12"/>
  <c r="K53" i="12" s="1"/>
  <c r="J54" i="12"/>
  <c r="J53" i="12" s="1"/>
  <c r="I54" i="12"/>
  <c r="I53" i="12" s="1"/>
  <c r="H54" i="12"/>
  <c r="H53" i="12" s="1"/>
  <c r="G54" i="12"/>
  <c r="G53" i="12" s="1"/>
  <c r="L68" i="12"/>
  <c r="K68" i="12"/>
  <c r="J68" i="12"/>
  <c r="I68" i="12"/>
  <c r="H68" i="12"/>
  <c r="G68" i="12"/>
  <c r="L83" i="12"/>
  <c r="K83" i="12"/>
  <c r="J83" i="12"/>
  <c r="I83" i="12"/>
  <c r="I34" i="5" l="1"/>
  <c r="H25" i="5"/>
  <c r="M45" i="5"/>
  <c r="I25" i="5"/>
  <c r="L45" i="5"/>
  <c r="L27" i="5"/>
  <c r="H34" i="5"/>
  <c r="I45" i="5"/>
  <c r="G49" i="12"/>
  <c r="G48" i="12" s="1"/>
  <c r="G46" i="12" s="1"/>
  <c r="H49" i="12"/>
  <c r="H48" i="12" s="1"/>
  <c r="H46" i="12" s="1"/>
  <c r="N23" i="14"/>
  <c r="K23" i="14"/>
  <c r="H23" i="14"/>
  <c r="D23" i="14"/>
  <c r="C23" i="14"/>
  <c r="N22" i="14"/>
  <c r="K22" i="14"/>
  <c r="H22" i="14"/>
  <c r="D22" i="14"/>
  <c r="C22" i="14"/>
  <c r="E22" i="14" s="1"/>
  <c r="N21" i="14"/>
  <c r="K21" i="14"/>
  <c r="H21" i="14"/>
  <c r="D21" i="14"/>
  <c r="C21" i="14"/>
  <c r="N20" i="14"/>
  <c r="K20" i="14"/>
  <c r="H20" i="14"/>
  <c r="D20" i="14"/>
  <c r="C20" i="14"/>
  <c r="M19" i="14"/>
  <c r="L19" i="14"/>
  <c r="J19" i="14"/>
  <c r="I19" i="14"/>
  <c r="G19" i="14"/>
  <c r="F19" i="14"/>
  <c r="N18" i="14"/>
  <c r="K18" i="14"/>
  <c r="H18" i="14"/>
  <c r="D18" i="14"/>
  <c r="C18" i="14"/>
  <c r="N17" i="14"/>
  <c r="K17" i="14"/>
  <c r="H17" i="14"/>
  <c r="D17" i="14"/>
  <c r="C17" i="14"/>
  <c r="E17" i="14" s="1"/>
  <c r="N16" i="14"/>
  <c r="K16" i="14"/>
  <c r="H16" i="14"/>
  <c r="D16" i="14"/>
  <c r="C16" i="14"/>
  <c r="N15" i="14"/>
  <c r="K15" i="14"/>
  <c r="H15" i="14"/>
  <c r="D15" i="14"/>
  <c r="C15" i="14"/>
  <c r="E15" i="14" s="1"/>
  <c r="M14" i="14"/>
  <c r="L14" i="14"/>
  <c r="J14" i="14"/>
  <c r="I14" i="14"/>
  <c r="G14" i="14"/>
  <c r="F14" i="14"/>
  <c r="N13" i="14"/>
  <c r="K13" i="14"/>
  <c r="H13" i="14"/>
  <c r="D13" i="14"/>
  <c r="C13" i="14"/>
  <c r="N12" i="14"/>
  <c r="K12" i="14"/>
  <c r="H12" i="14"/>
  <c r="D12" i="14"/>
  <c r="C12" i="14"/>
  <c r="N11" i="14"/>
  <c r="K11" i="14"/>
  <c r="H11" i="14"/>
  <c r="D11" i="14"/>
  <c r="C11" i="14"/>
  <c r="M10" i="14"/>
  <c r="L10" i="14"/>
  <c r="L24" i="14" s="1"/>
  <c r="J10" i="14"/>
  <c r="I10" i="14"/>
  <c r="G10" i="14"/>
  <c r="F10" i="14"/>
  <c r="D10" i="14"/>
  <c r="N9" i="14"/>
  <c r="K9" i="14"/>
  <c r="H9" i="14"/>
  <c r="D9" i="14"/>
  <c r="C9" i="14"/>
  <c r="I23" i="5" l="1"/>
  <c r="H23" i="5"/>
  <c r="D14" i="14"/>
  <c r="H14" i="14"/>
  <c r="N14" i="14"/>
  <c r="C19" i="14"/>
  <c r="E12" i="14"/>
  <c r="M24" i="14"/>
  <c r="N24" i="14" s="1"/>
  <c r="N10" i="14"/>
  <c r="K10" i="14"/>
  <c r="C10" i="14"/>
  <c r="C24" i="14" s="1"/>
  <c r="D19" i="14"/>
  <c r="D24" i="14" s="1"/>
  <c r="I24" i="14"/>
  <c r="H10" i="14"/>
  <c r="H19" i="14"/>
  <c r="N19" i="14"/>
  <c r="E13" i="14"/>
  <c r="C14" i="14"/>
  <c r="G24" i="14"/>
  <c r="H24" i="14" s="1"/>
  <c r="E11" i="14"/>
  <c r="F24" i="14"/>
  <c r="E18" i="14"/>
  <c r="K19" i="14"/>
  <c r="E20" i="14"/>
  <c r="E23" i="14"/>
  <c r="J24" i="14"/>
  <c r="E9" i="14"/>
  <c r="K14" i="14"/>
  <c r="E16" i="14"/>
  <c r="E14" i="14" s="1"/>
  <c r="E21" i="14"/>
  <c r="E19" i="14" s="1"/>
  <c r="E10" i="14" l="1"/>
  <c r="E24" i="14"/>
  <c r="K24" i="14"/>
  <c r="L13" i="12" l="1"/>
  <c r="K13" i="12"/>
  <c r="J13" i="12"/>
  <c r="I13" i="12"/>
  <c r="H13" i="12"/>
  <c r="G13" i="12"/>
  <c r="H84" i="12"/>
  <c r="H83" i="12" s="1"/>
  <c r="G84" i="12"/>
  <c r="J11" i="12" l="1"/>
  <c r="G11" i="12"/>
  <c r="K11" i="12"/>
  <c r="I11" i="12"/>
  <c r="G83" i="12"/>
  <c r="H11" i="12"/>
  <c r="L11" i="12"/>
  <c r="H13" i="5"/>
  <c r="L51" i="12"/>
  <c r="L50" i="12" s="1"/>
  <c r="K51" i="12"/>
  <c r="K50" i="12" s="1"/>
  <c r="J51" i="12"/>
  <c r="I51" i="12"/>
  <c r="H51" i="12"/>
  <c r="H50" i="12" s="1"/>
  <c r="G51" i="12"/>
  <c r="G50" i="12" s="1"/>
  <c r="M21" i="5"/>
  <c r="D25" i="5"/>
  <c r="E25" i="5"/>
  <c r="M33" i="5"/>
  <c r="D39" i="5"/>
  <c r="E39" i="5"/>
  <c r="D50" i="5"/>
  <c r="E50" i="5"/>
  <c r="J39" i="5" l="1"/>
  <c r="K50" i="5"/>
  <c r="K54" i="5" s="1"/>
  <c r="J34" i="5"/>
  <c r="G39" i="5"/>
  <c r="K21" i="5"/>
  <c r="M15" i="5"/>
  <c r="E34" i="5"/>
  <c r="D34" i="5"/>
  <c r="K33" i="5"/>
  <c r="K25" i="5"/>
  <c r="J21" i="5"/>
  <c r="D15" i="5"/>
  <c r="G25" i="5"/>
  <c r="J50" i="5"/>
  <c r="J54" i="5" s="1"/>
  <c r="G50" i="5"/>
  <c r="K39" i="5"/>
  <c r="K34" i="5"/>
  <c r="J33" i="5"/>
  <c r="J25" i="5"/>
  <c r="E21" i="5"/>
  <c r="M13" i="5"/>
  <c r="J50" i="12"/>
  <c r="I50" i="12"/>
  <c r="K13" i="5"/>
  <c r="D45" i="5"/>
  <c r="E45" i="5"/>
  <c r="F50" i="5"/>
  <c r="F39" i="5"/>
  <c r="F25" i="5"/>
  <c r="F15" i="5"/>
  <c r="J13" i="5" l="1"/>
  <c r="G34" i="5"/>
  <c r="E15" i="5"/>
  <c r="G15" i="5" s="1"/>
  <c r="G45" i="5"/>
  <c r="K45" i="5"/>
  <c r="J45" i="5"/>
  <c r="E33" i="5"/>
  <c r="F34" i="5"/>
  <c r="F45" i="5"/>
  <c r="I13" i="5"/>
  <c r="L96" i="12"/>
  <c r="J74" i="12"/>
  <c r="J70" i="12" s="1"/>
  <c r="I74" i="12"/>
  <c r="I70" i="12" s="1"/>
  <c r="L66" i="12"/>
  <c r="L64" i="12" s="1"/>
  <c r="K66" i="12"/>
  <c r="K64" i="12" s="1"/>
  <c r="J66" i="12"/>
  <c r="J64" i="12" s="1"/>
  <c r="I66" i="12"/>
  <c r="I64" i="12" s="1"/>
  <c r="H66" i="12"/>
  <c r="H64" i="12" s="1"/>
  <c r="G66" i="12"/>
  <c r="G64" i="12" s="1"/>
  <c r="L60" i="12"/>
  <c r="L58" i="12" s="1"/>
  <c r="K60" i="12"/>
  <c r="K58" i="12" s="1"/>
  <c r="J60" i="12"/>
  <c r="J58" i="12" s="1"/>
  <c r="I60" i="12"/>
  <c r="I58" i="12" s="1"/>
  <c r="H60" i="12"/>
  <c r="H58" i="12" s="1"/>
  <c r="G60" i="12"/>
  <c r="G58" i="12" s="1"/>
  <c r="L41" i="12"/>
  <c r="K41" i="12"/>
  <c r="J41" i="12"/>
  <c r="I41" i="12"/>
  <c r="H41" i="12"/>
  <c r="G41" i="12"/>
  <c r="E13" i="5" l="1"/>
  <c r="I39" i="12"/>
  <c r="I29" i="12" s="1"/>
  <c r="J39" i="12"/>
  <c r="G39" i="12"/>
  <c r="K39" i="12"/>
  <c r="H39" i="12"/>
  <c r="L39" i="12"/>
  <c r="J29" i="12"/>
  <c r="J90" i="12"/>
  <c r="J82" i="12" s="1"/>
  <c r="I90" i="12"/>
  <c r="I82" i="12" s="1"/>
  <c r="M29" i="5"/>
  <c r="M32" i="5" s="1"/>
  <c r="L29" i="5"/>
  <c r="L32" i="5" s="1"/>
  <c r="K29" i="5"/>
  <c r="K32" i="5" s="1"/>
  <c r="J29" i="5"/>
  <c r="J32" i="5" s="1"/>
  <c r="I29" i="5"/>
  <c r="I32" i="5" s="1"/>
  <c r="H29" i="5"/>
  <c r="H32" i="5" s="1"/>
  <c r="M46" i="5"/>
  <c r="M49" i="5" s="1"/>
  <c r="L46" i="5"/>
  <c r="L49" i="5" s="1"/>
  <c r="K46" i="5"/>
  <c r="K49" i="5" s="1"/>
  <c r="J46" i="5"/>
  <c r="J49" i="5" s="1"/>
  <c r="I46" i="5"/>
  <c r="I49" i="5" s="1"/>
  <c r="H46" i="5"/>
  <c r="H49" i="5" s="1"/>
  <c r="K40" i="5"/>
  <c r="K44" i="5" s="1"/>
  <c r="J40" i="5"/>
  <c r="J44" i="5" s="1"/>
  <c r="I40" i="5"/>
  <c r="I44" i="5" s="1"/>
  <c r="H40" i="5"/>
  <c r="H44" i="5" s="1"/>
  <c r="K35" i="5"/>
  <c r="K38" i="5" s="1"/>
  <c r="J35" i="5"/>
  <c r="J38" i="5" s="1"/>
  <c r="M26" i="5"/>
  <c r="M28" i="5" s="1"/>
  <c r="L26" i="5"/>
  <c r="L28" i="5" s="1"/>
  <c r="K26" i="5"/>
  <c r="K28" i="5" s="1"/>
  <c r="J26" i="5"/>
  <c r="J28" i="5" s="1"/>
  <c r="I26" i="5"/>
  <c r="I28" i="5" s="1"/>
  <c r="H26" i="5"/>
  <c r="H28" i="5" s="1"/>
  <c r="K22" i="5"/>
  <c r="K24" i="5" s="1"/>
  <c r="J22" i="5"/>
  <c r="J24" i="5" s="1"/>
  <c r="I22" i="5"/>
  <c r="I24" i="5" s="1"/>
  <c r="H22" i="5"/>
  <c r="H24" i="5" s="1"/>
  <c r="K18" i="5"/>
  <c r="K20" i="5" s="1"/>
  <c r="J18" i="5"/>
  <c r="J20" i="5" s="1"/>
  <c r="I18" i="5"/>
  <c r="I20" i="5" s="1"/>
  <c r="M14" i="5"/>
  <c r="M16" i="5" s="1"/>
  <c r="L14" i="5"/>
  <c r="K14" i="5"/>
  <c r="K16" i="5" s="1"/>
  <c r="J14" i="5"/>
  <c r="J16" i="5" s="1"/>
  <c r="K12" i="5"/>
  <c r="J12" i="5"/>
  <c r="M40" i="5"/>
  <c r="M44" i="5" s="1"/>
  <c r="L40" i="5"/>
  <c r="L44" i="5" s="1"/>
  <c r="H78" i="12"/>
  <c r="G78" i="12"/>
  <c r="M35" i="5"/>
  <c r="M38" i="5" s="1"/>
  <c r="L35" i="5"/>
  <c r="L38" i="5" s="1"/>
  <c r="I35" i="5"/>
  <c r="I38" i="5" s="1"/>
  <c r="H35" i="5"/>
  <c r="H38" i="5" s="1"/>
  <c r="I128" i="12" l="1"/>
  <c r="K55" i="5"/>
  <c r="J55" i="5"/>
  <c r="J128" i="12"/>
  <c r="M22" i="5"/>
  <c r="M24" i="5" s="1"/>
  <c r="L22" i="5"/>
  <c r="K96" i="12"/>
  <c r="J58" i="5" l="1"/>
  <c r="K58" i="5"/>
  <c r="L95" i="12"/>
  <c r="L90" i="12" s="1"/>
  <c r="L82" i="12" s="1"/>
  <c r="M18" i="5"/>
  <c r="M20" i="5" s="1"/>
  <c r="K76" i="12"/>
  <c r="G95" i="12"/>
  <c r="H18" i="5"/>
  <c r="H20" i="5" s="1"/>
  <c r="I17" i="5"/>
  <c r="H17" i="5"/>
  <c r="H93" i="12"/>
  <c r="G93" i="12"/>
  <c r="I14" i="5"/>
  <c r="I16" i="5" s="1"/>
  <c r="H14" i="5"/>
  <c r="H16" i="5" s="1"/>
  <c r="H92" i="12"/>
  <c r="G92" i="12"/>
  <c r="G91" i="12"/>
  <c r="K91" i="12"/>
  <c r="K90" i="12" s="1"/>
  <c r="K82" i="12" s="1"/>
  <c r="I12" i="5"/>
  <c r="L75" i="12"/>
  <c r="L74" i="12" s="1"/>
  <c r="K75" i="12"/>
  <c r="H75" i="12"/>
  <c r="H74" i="12" s="1"/>
  <c r="G75" i="12"/>
  <c r="G74" i="12" s="1"/>
  <c r="H91" i="12"/>
  <c r="I55" i="5" l="1"/>
  <c r="I58" i="5" s="1"/>
  <c r="L18" i="5"/>
  <c r="L20" i="5" s="1"/>
  <c r="L12" i="5"/>
  <c r="L70" i="12"/>
  <c r="L29" i="12" s="1"/>
  <c r="L128" i="12" s="1"/>
  <c r="G70" i="12"/>
  <c r="G29" i="12" s="1"/>
  <c r="G90" i="12"/>
  <c r="G82" i="12" s="1"/>
  <c r="H70" i="12"/>
  <c r="H29" i="12" s="1"/>
  <c r="K74" i="12"/>
  <c r="H90" i="12"/>
  <c r="H82" i="12" s="1"/>
  <c r="C12" i="12"/>
  <c r="D12" i="12"/>
  <c r="C14" i="12"/>
  <c r="D14" i="12"/>
  <c r="C16" i="12"/>
  <c r="C15" i="12" s="1"/>
  <c r="D16" i="12"/>
  <c r="D15" i="12" s="1"/>
  <c r="C17" i="12"/>
  <c r="D17" i="12"/>
  <c r="C19" i="12"/>
  <c r="D19" i="12"/>
  <c r="C20" i="12"/>
  <c r="D20" i="12"/>
  <c r="C21" i="12"/>
  <c r="D21" i="12"/>
  <c r="C22" i="12"/>
  <c r="D22" i="12"/>
  <c r="C23" i="12"/>
  <c r="D23" i="12"/>
  <c r="C24" i="12"/>
  <c r="D24" i="12"/>
  <c r="C26" i="12"/>
  <c r="D26" i="12"/>
  <c r="C27" i="12"/>
  <c r="D27" i="12"/>
  <c r="C28" i="12"/>
  <c r="D28" i="12"/>
  <c r="C30" i="12"/>
  <c r="D30" i="12"/>
  <c r="C33" i="12"/>
  <c r="C32" i="12" s="1"/>
  <c r="D33" i="12"/>
  <c r="D32" i="12" s="1"/>
  <c r="C35" i="12"/>
  <c r="C34" i="12" s="1"/>
  <c r="D35" i="12"/>
  <c r="D34" i="12" s="1"/>
  <c r="C38" i="12"/>
  <c r="C37" i="12" s="1"/>
  <c r="C36" i="12" s="1"/>
  <c r="D38" i="12"/>
  <c r="C40" i="12"/>
  <c r="D40" i="12"/>
  <c r="C42" i="12"/>
  <c r="C41" i="12" s="1"/>
  <c r="D42" i="12"/>
  <c r="D41" i="12" s="1"/>
  <c r="C44" i="12"/>
  <c r="C43" i="12" s="1"/>
  <c r="D44" i="12"/>
  <c r="C45" i="12"/>
  <c r="D45" i="12"/>
  <c r="C47" i="12"/>
  <c r="D47" i="12"/>
  <c r="C49" i="12"/>
  <c r="C48" i="12" s="1"/>
  <c r="C46" i="12" s="1"/>
  <c r="D49" i="12"/>
  <c r="D48" i="12" s="1"/>
  <c r="D46" i="12" s="1"/>
  <c r="C52" i="12"/>
  <c r="C51" i="12" s="1"/>
  <c r="C50" i="12" s="1"/>
  <c r="D52" i="12"/>
  <c r="C55" i="12"/>
  <c r="C54" i="12" s="1"/>
  <c r="D55" i="12"/>
  <c r="C57" i="12"/>
  <c r="C56" i="12" s="1"/>
  <c r="D57" i="12"/>
  <c r="D56" i="12" s="1"/>
  <c r="C61" i="12"/>
  <c r="C60" i="12" s="1"/>
  <c r="D61" i="12"/>
  <c r="D60" i="12" s="1"/>
  <c r="C63" i="12"/>
  <c r="C62" i="12" s="1"/>
  <c r="D63" i="12"/>
  <c r="D62" i="12" s="1"/>
  <c r="C65" i="12"/>
  <c r="D65" i="12"/>
  <c r="C67" i="12"/>
  <c r="D67" i="12"/>
  <c r="D66" i="12" s="1"/>
  <c r="C69" i="12"/>
  <c r="D69" i="12"/>
  <c r="D68" i="12" s="1"/>
  <c r="C72" i="12"/>
  <c r="C71" i="12" s="1"/>
  <c r="D72" i="12"/>
  <c r="C73" i="12"/>
  <c r="D73" i="12"/>
  <c r="C75" i="12"/>
  <c r="D75" i="12"/>
  <c r="C76" i="12"/>
  <c r="D76" i="12"/>
  <c r="C77" i="12"/>
  <c r="D77" i="12"/>
  <c r="C78" i="12"/>
  <c r="D78" i="12"/>
  <c r="E78" i="12" s="1"/>
  <c r="C79" i="12"/>
  <c r="D79" i="12"/>
  <c r="C81" i="12"/>
  <c r="D81" i="12"/>
  <c r="D80" i="12" s="1"/>
  <c r="C84" i="12"/>
  <c r="D84" i="12"/>
  <c r="C85" i="12"/>
  <c r="D85" i="12"/>
  <c r="C86" i="12"/>
  <c r="D86" i="12"/>
  <c r="C87" i="12"/>
  <c r="D87" i="12"/>
  <c r="C88" i="12"/>
  <c r="D88" i="12"/>
  <c r="C89" i="12"/>
  <c r="D89" i="12"/>
  <c r="C91" i="12"/>
  <c r="D91" i="12"/>
  <c r="C92" i="12"/>
  <c r="D92" i="12"/>
  <c r="C93" i="12"/>
  <c r="D93" i="12"/>
  <c r="C94" i="12"/>
  <c r="D94" i="12"/>
  <c r="C95" i="12"/>
  <c r="D95" i="12"/>
  <c r="C96" i="12"/>
  <c r="D96" i="12"/>
  <c r="C97" i="12"/>
  <c r="D97" i="12"/>
  <c r="C98" i="12"/>
  <c r="D98" i="12"/>
  <c r="F98" i="12" s="1"/>
  <c r="C99" i="12"/>
  <c r="D99" i="12"/>
  <c r="C100" i="12"/>
  <c r="D100" i="12"/>
  <c r="C101" i="12"/>
  <c r="D101" i="12"/>
  <c r="C102" i="12"/>
  <c r="D102" i="12"/>
  <c r="C103" i="12"/>
  <c r="D103" i="12"/>
  <c r="C105" i="12"/>
  <c r="C104" i="12" s="1"/>
  <c r="D105" i="12"/>
  <c r="D104" i="12" s="1"/>
  <c r="C107" i="12"/>
  <c r="D107" i="12"/>
  <c r="C108" i="12"/>
  <c r="D108" i="12"/>
  <c r="C109" i="12"/>
  <c r="D109" i="12"/>
  <c r="C110" i="12"/>
  <c r="D110" i="12"/>
  <c r="C111" i="12"/>
  <c r="D111" i="12"/>
  <c r="C112" i="12"/>
  <c r="D112" i="12"/>
  <c r="C113" i="12"/>
  <c r="D113" i="12"/>
  <c r="C114" i="12"/>
  <c r="D114" i="12"/>
  <c r="F114" i="12" s="1"/>
  <c r="C115" i="12"/>
  <c r="D115" i="12"/>
  <c r="C116" i="12"/>
  <c r="D116" i="12"/>
  <c r="C117" i="12"/>
  <c r="D117" i="12"/>
  <c r="C118" i="12"/>
  <c r="D118" i="12"/>
  <c r="C119" i="12"/>
  <c r="D119" i="12"/>
  <c r="C121" i="12"/>
  <c r="D121" i="12"/>
  <c r="C122" i="12"/>
  <c r="D122" i="12"/>
  <c r="C123" i="12"/>
  <c r="D123" i="12"/>
  <c r="C125" i="12"/>
  <c r="D125" i="12"/>
  <c r="C126" i="12"/>
  <c r="D126" i="12"/>
  <c r="C127" i="12"/>
  <c r="D127" i="12"/>
  <c r="D14" i="5"/>
  <c r="D17" i="5"/>
  <c r="E17" i="5"/>
  <c r="D51" i="5"/>
  <c r="E51" i="5"/>
  <c r="D31" i="5"/>
  <c r="E31" i="5"/>
  <c r="D41" i="5"/>
  <c r="E41" i="5"/>
  <c r="D47" i="5"/>
  <c r="E47" i="5"/>
  <c r="D52" i="5"/>
  <c r="E52" i="5"/>
  <c r="D43" i="5"/>
  <c r="E43" i="5"/>
  <c r="C25" i="12" l="1"/>
  <c r="F122" i="12"/>
  <c r="F117" i="12"/>
  <c r="F101" i="12"/>
  <c r="F99" i="12"/>
  <c r="F97" i="12"/>
  <c r="F75" i="12"/>
  <c r="E62" i="12"/>
  <c r="G128" i="12"/>
  <c r="G47" i="5"/>
  <c r="G31" i="5"/>
  <c r="E11" i="5"/>
  <c r="H12" i="5"/>
  <c r="H55" i="5" s="1"/>
  <c r="M12" i="5"/>
  <c r="M55" i="5" s="1"/>
  <c r="D11" i="5"/>
  <c r="G43" i="5"/>
  <c r="G52" i="5"/>
  <c r="G41" i="5"/>
  <c r="G51" i="5"/>
  <c r="G17" i="5"/>
  <c r="D46" i="5"/>
  <c r="E53" i="5"/>
  <c r="F47" i="5"/>
  <c r="D42" i="5"/>
  <c r="D29" i="5"/>
  <c r="F41" i="5"/>
  <c r="E35" i="5"/>
  <c r="E22" i="5"/>
  <c r="D48" i="5"/>
  <c r="E36" i="5"/>
  <c r="D40" i="5"/>
  <c r="E30" i="5"/>
  <c r="D36" i="5"/>
  <c r="E27" i="5"/>
  <c r="E19" i="5"/>
  <c r="D35" i="5"/>
  <c r="D26" i="5"/>
  <c r="D22" i="5"/>
  <c r="D18" i="5"/>
  <c r="E26" i="5"/>
  <c r="E42" i="5"/>
  <c r="D30" i="5"/>
  <c r="D27" i="5"/>
  <c r="E29" i="5"/>
  <c r="E18" i="5"/>
  <c r="D12" i="5"/>
  <c r="E46" i="5"/>
  <c r="E40" i="5"/>
  <c r="K70" i="12"/>
  <c r="K29" i="12" s="1"/>
  <c r="K128" i="12" s="1"/>
  <c r="H128" i="12"/>
  <c r="D64" i="12"/>
  <c r="C53" i="12"/>
  <c r="E46" i="12"/>
  <c r="C31" i="12"/>
  <c r="E56" i="12"/>
  <c r="E34" i="12"/>
  <c r="D23" i="5"/>
  <c r="E23" i="5"/>
  <c r="C58" i="12"/>
  <c r="F41" i="12"/>
  <c r="E32" i="12"/>
  <c r="F15" i="12"/>
  <c r="E12" i="12"/>
  <c r="E88" i="12"/>
  <c r="D83" i="12"/>
  <c r="D74" i="12"/>
  <c r="E38" i="12"/>
  <c r="D37" i="12"/>
  <c r="E37" i="12" s="1"/>
  <c r="E126" i="12"/>
  <c r="E101" i="12"/>
  <c r="E99" i="12"/>
  <c r="E97" i="12"/>
  <c r="C90" i="12"/>
  <c r="C83" i="12"/>
  <c r="F67" i="12"/>
  <c r="C66" i="12"/>
  <c r="D58" i="12"/>
  <c r="E58" i="12" s="1"/>
  <c r="F55" i="12"/>
  <c r="D54" i="12"/>
  <c r="E48" i="12"/>
  <c r="E40" i="12"/>
  <c r="F17" i="12"/>
  <c r="D13" i="12"/>
  <c r="F125" i="12"/>
  <c r="D124" i="12"/>
  <c r="D120" i="12"/>
  <c r="D106" i="12"/>
  <c r="D90" i="12"/>
  <c r="E72" i="12"/>
  <c r="D71" i="12"/>
  <c r="F69" i="12"/>
  <c r="C68" i="12"/>
  <c r="E68" i="12" s="1"/>
  <c r="D18" i="12"/>
  <c r="C13" i="12"/>
  <c r="C124" i="12"/>
  <c r="E123" i="12"/>
  <c r="C120" i="12"/>
  <c r="E119" i="12"/>
  <c r="E115" i="12"/>
  <c r="E111" i="12"/>
  <c r="E109" i="12"/>
  <c r="C106" i="12"/>
  <c r="F89" i="12"/>
  <c r="F85" i="12"/>
  <c r="C74" i="12"/>
  <c r="E60" i="12"/>
  <c r="E44" i="12"/>
  <c r="D43" i="12"/>
  <c r="F43" i="12" s="1"/>
  <c r="C39" i="12"/>
  <c r="D31" i="12"/>
  <c r="E30" i="12"/>
  <c r="C18" i="12"/>
  <c r="F33" i="12"/>
  <c r="F63" i="12"/>
  <c r="E104" i="12"/>
  <c r="F105" i="12"/>
  <c r="E105" i="12"/>
  <c r="F11" i="5"/>
  <c r="F23" i="12"/>
  <c r="E24" i="12"/>
  <c r="F123" i="12"/>
  <c r="E37" i="5"/>
  <c r="D37" i="5"/>
  <c r="E22" i="12"/>
  <c r="F21" i="12"/>
  <c r="F81" i="12"/>
  <c r="C80" i="12"/>
  <c r="F19" i="12"/>
  <c r="E20" i="12"/>
  <c r="F57" i="12"/>
  <c r="E121" i="12"/>
  <c r="F121" i="12"/>
  <c r="E122" i="12"/>
  <c r="E28" i="12"/>
  <c r="D25" i="12"/>
  <c r="F25" i="12" s="1"/>
  <c r="E127" i="12"/>
  <c r="F127" i="12"/>
  <c r="E26" i="12"/>
  <c r="F27" i="12"/>
  <c r="E125" i="12"/>
  <c r="F126" i="12"/>
  <c r="F73" i="12"/>
  <c r="F43" i="5"/>
  <c r="D19" i="5"/>
  <c r="F52" i="5"/>
  <c r="F119" i="12"/>
  <c r="E118" i="12"/>
  <c r="F118" i="12"/>
  <c r="E117" i="12"/>
  <c r="E116" i="12"/>
  <c r="F116" i="12"/>
  <c r="E114" i="12"/>
  <c r="F115" i="12"/>
  <c r="E113" i="12"/>
  <c r="E112" i="12"/>
  <c r="F113" i="12"/>
  <c r="F112" i="12"/>
  <c r="F31" i="5"/>
  <c r="E16" i="12"/>
  <c r="E110" i="12"/>
  <c r="F111" i="12"/>
  <c r="F110" i="12"/>
  <c r="F49" i="12"/>
  <c r="F109" i="12"/>
  <c r="E108" i="12"/>
  <c r="F108" i="12"/>
  <c r="F45" i="12"/>
  <c r="E107" i="12"/>
  <c r="F107" i="12"/>
  <c r="F35" i="12"/>
  <c r="F87" i="12"/>
  <c r="E86" i="12"/>
  <c r="E14" i="12"/>
  <c r="E84" i="12"/>
  <c r="E52" i="12"/>
  <c r="D51" i="12"/>
  <c r="E12" i="5"/>
  <c r="F95" i="12"/>
  <c r="F51" i="5"/>
  <c r="F104" i="12"/>
  <c r="F103" i="12"/>
  <c r="E103" i="12"/>
  <c r="E102" i="12"/>
  <c r="F102" i="12"/>
  <c r="F79" i="12"/>
  <c r="F100" i="12"/>
  <c r="E100" i="12"/>
  <c r="F77" i="12"/>
  <c r="E98" i="12"/>
  <c r="F61" i="12"/>
  <c r="E96" i="12"/>
  <c r="E76" i="12"/>
  <c r="E42" i="12"/>
  <c r="E94" i="12"/>
  <c r="F93" i="12"/>
  <c r="F17" i="5"/>
  <c r="E92" i="12"/>
  <c r="F91" i="12"/>
  <c r="F96" i="12"/>
  <c r="E95" i="12"/>
  <c r="F92" i="12"/>
  <c r="E91" i="12"/>
  <c r="F88" i="12"/>
  <c r="E87" i="12"/>
  <c r="F84" i="12"/>
  <c r="E79" i="12"/>
  <c r="F76" i="12"/>
  <c r="E75" i="12"/>
  <c r="F72" i="12"/>
  <c r="E71" i="12"/>
  <c r="E67" i="12"/>
  <c r="E63" i="12"/>
  <c r="F60" i="12"/>
  <c r="F56" i="12"/>
  <c r="E55" i="12"/>
  <c r="F52" i="12"/>
  <c r="F48" i="12"/>
  <c r="E47" i="12"/>
  <c r="F44" i="12"/>
  <c r="E35" i="12"/>
  <c r="F32" i="12"/>
  <c r="F28" i="12"/>
  <c r="E27" i="12"/>
  <c r="F24" i="12"/>
  <c r="E23" i="12"/>
  <c r="F20" i="12"/>
  <c r="E19" i="12"/>
  <c r="F16" i="12"/>
  <c r="E15" i="12"/>
  <c r="F94" i="12"/>
  <c r="E93" i="12"/>
  <c r="E89" i="12"/>
  <c r="F86" i="12"/>
  <c r="E85" i="12"/>
  <c r="E81" i="12"/>
  <c r="E80" i="12" s="1"/>
  <c r="F78" i="12"/>
  <c r="E77" i="12"/>
  <c r="E73" i="12"/>
  <c r="E69" i="12"/>
  <c r="E65" i="12"/>
  <c r="F62" i="12"/>
  <c r="E61" i="12"/>
  <c r="F58" i="12"/>
  <c r="E57" i="12"/>
  <c r="F54" i="12"/>
  <c r="E49" i="12"/>
  <c r="F46" i="12"/>
  <c r="E45" i="12"/>
  <c r="F42" i="12"/>
  <c r="E41" i="12"/>
  <c r="F38" i="12"/>
  <c r="F34" i="12"/>
  <c r="E33" i="12"/>
  <c r="F26" i="12"/>
  <c r="F22" i="12"/>
  <c r="E21" i="12"/>
  <c r="E17" i="12"/>
  <c r="F14" i="12"/>
  <c r="E13" i="12"/>
  <c r="E72" i="9"/>
  <c r="E17" i="9"/>
  <c r="D55" i="9"/>
  <c r="G12" i="5" l="1"/>
  <c r="G42" i="5"/>
  <c r="G11" i="5"/>
  <c r="E43" i="12"/>
  <c r="E31" i="12"/>
  <c r="G26" i="5"/>
  <c r="E28" i="5"/>
  <c r="D20" i="5"/>
  <c r="G19" i="5"/>
  <c r="D32" i="5"/>
  <c r="G46" i="5"/>
  <c r="G18" i="5"/>
  <c r="E20" i="5"/>
  <c r="G27" i="5"/>
  <c r="G35" i="5"/>
  <c r="E38" i="5"/>
  <c r="H58" i="5"/>
  <c r="G37" i="5"/>
  <c r="G23" i="5"/>
  <c r="D28" i="5"/>
  <c r="D44" i="5"/>
  <c r="G40" i="5"/>
  <c r="E44" i="5"/>
  <c r="G29" i="5"/>
  <c r="E32" i="5"/>
  <c r="D38" i="5"/>
  <c r="G30" i="5"/>
  <c r="G36" i="5"/>
  <c r="G22" i="5"/>
  <c r="E24" i="5"/>
  <c r="D49" i="5"/>
  <c r="E54" i="5"/>
  <c r="M58" i="5"/>
  <c r="F18" i="5"/>
  <c r="F27" i="5"/>
  <c r="F22" i="5"/>
  <c r="F42" i="5"/>
  <c r="F40" i="5"/>
  <c r="F46" i="5"/>
  <c r="F29" i="5"/>
  <c r="F26" i="5"/>
  <c r="F30" i="5"/>
  <c r="E48" i="5"/>
  <c r="G48" i="5" s="1"/>
  <c r="D53" i="5"/>
  <c r="D54" i="5" s="1"/>
  <c r="E14" i="5"/>
  <c r="F36" i="5"/>
  <c r="F35" i="5"/>
  <c r="C70" i="12"/>
  <c r="F68" i="12"/>
  <c r="E25" i="12"/>
  <c r="F74" i="12"/>
  <c r="F66" i="12"/>
  <c r="F90" i="12"/>
  <c r="E18" i="12"/>
  <c r="E83" i="12"/>
  <c r="F18" i="12"/>
  <c r="F23" i="5"/>
  <c r="D36" i="12"/>
  <c r="F37" i="12"/>
  <c r="E106" i="12"/>
  <c r="F106" i="12"/>
  <c r="C64" i="12"/>
  <c r="E66" i="12"/>
  <c r="E90" i="12"/>
  <c r="D70" i="12"/>
  <c r="F71" i="12"/>
  <c r="E120" i="12"/>
  <c r="F120" i="12"/>
  <c r="D11" i="12"/>
  <c r="F13" i="12"/>
  <c r="D53" i="12"/>
  <c r="E54" i="12"/>
  <c r="E74" i="12"/>
  <c r="F31" i="12"/>
  <c r="C11" i="12"/>
  <c r="D39" i="12"/>
  <c r="E124" i="12"/>
  <c r="F124" i="12"/>
  <c r="C82" i="12"/>
  <c r="D82" i="12"/>
  <c r="F83" i="12"/>
  <c r="F37" i="5"/>
  <c r="F80" i="12"/>
  <c r="F19" i="5"/>
  <c r="D50" i="12"/>
  <c r="F51" i="12"/>
  <c r="E51" i="12"/>
  <c r="F12" i="5"/>
  <c r="G32" i="5" l="1"/>
  <c r="E70" i="12"/>
  <c r="F38" i="5"/>
  <c r="F28" i="5"/>
  <c r="G20" i="5"/>
  <c r="G44" i="5"/>
  <c r="G14" i="5"/>
  <c r="E16" i="5"/>
  <c r="F20" i="5"/>
  <c r="G38" i="5"/>
  <c r="E49" i="5"/>
  <c r="G49" i="5" s="1"/>
  <c r="G28" i="5"/>
  <c r="F32" i="5"/>
  <c r="F44" i="5"/>
  <c r="G54" i="5"/>
  <c r="G53" i="5"/>
  <c r="F53" i="5"/>
  <c r="F54" i="5" s="1"/>
  <c r="F48" i="5"/>
  <c r="F49" i="5" s="1"/>
  <c r="F14" i="5"/>
  <c r="F70" i="12"/>
  <c r="F11" i="12"/>
  <c r="E11" i="12"/>
  <c r="E82" i="12"/>
  <c r="F82" i="12"/>
  <c r="F39" i="12"/>
  <c r="E39" i="12"/>
  <c r="D29" i="12"/>
  <c r="D128" i="12" s="1"/>
  <c r="F53" i="12"/>
  <c r="E53" i="12"/>
  <c r="E64" i="12"/>
  <c r="F64" i="12"/>
  <c r="E36" i="12"/>
  <c r="F36" i="12"/>
  <c r="C29" i="12"/>
  <c r="C128" i="12" s="1"/>
  <c r="E50" i="12"/>
  <c r="F50" i="12"/>
  <c r="E69" i="9"/>
  <c r="D68" i="9"/>
  <c r="E71" i="9"/>
  <c r="E56" i="9"/>
  <c r="E55" i="5" l="1"/>
  <c r="F128" i="12"/>
  <c r="F29" i="12"/>
  <c r="E29" i="12"/>
  <c r="E128" i="12" s="1"/>
  <c r="D43" i="9"/>
  <c r="C73" i="9"/>
  <c r="E58" i="5" l="1"/>
  <c r="D37" i="9" l="1"/>
  <c r="E37" i="9" s="1"/>
  <c r="D32" i="9"/>
  <c r="E32" i="9" s="1"/>
  <c r="D34" i="9"/>
  <c r="E34" i="9" s="1"/>
  <c r="D35" i="9"/>
  <c r="E35" i="9" s="1"/>
  <c r="D33" i="9"/>
  <c r="E33" i="9" s="1"/>
  <c r="D42" i="9"/>
  <c r="D46" i="9"/>
  <c r="F55" i="9"/>
  <c r="E21" i="9"/>
  <c r="E22" i="9"/>
  <c r="E23" i="9"/>
  <c r="E24" i="9"/>
  <c r="E25" i="9"/>
  <c r="E26" i="9"/>
  <c r="E27" i="9"/>
  <c r="E28" i="9"/>
  <c r="E29" i="9"/>
  <c r="E30" i="9"/>
  <c r="E31" i="9"/>
  <c r="E36" i="9"/>
  <c r="E38" i="9"/>
  <c r="E39" i="9"/>
  <c r="E40" i="9"/>
  <c r="E41" i="9"/>
  <c r="E43" i="9"/>
  <c r="E44" i="9"/>
  <c r="E45" i="9"/>
  <c r="E47" i="9"/>
  <c r="E48" i="9"/>
  <c r="E49" i="9"/>
  <c r="E50" i="9"/>
  <c r="E51" i="9"/>
  <c r="E52" i="9"/>
  <c r="E53" i="9"/>
  <c r="E54" i="9"/>
  <c r="E57" i="9"/>
  <c r="E58" i="9"/>
  <c r="E59" i="9"/>
  <c r="E60" i="9"/>
  <c r="E61" i="9"/>
  <c r="E62" i="9"/>
  <c r="E63" i="9"/>
  <c r="E64" i="9"/>
  <c r="E65" i="9"/>
  <c r="E66" i="9"/>
  <c r="E70" i="9"/>
  <c r="E68" i="9" s="1"/>
  <c r="E67" i="9" s="1"/>
  <c r="E20" i="9"/>
  <c r="E42" i="9" l="1"/>
  <c r="E55" i="9"/>
  <c r="E46" i="9"/>
  <c r="E19" i="9"/>
  <c r="D19" i="9"/>
  <c r="D18" i="9" s="1"/>
  <c r="D67" i="9"/>
  <c r="F11" i="9"/>
  <c r="F12" i="9"/>
  <c r="F13" i="9"/>
  <c r="F14" i="9"/>
  <c r="F15" i="9"/>
  <c r="F17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7" i="9"/>
  <c r="F58" i="9"/>
  <c r="F59" i="9"/>
  <c r="F60" i="9"/>
  <c r="F61" i="9"/>
  <c r="F62" i="9"/>
  <c r="F63" i="9"/>
  <c r="F64" i="9"/>
  <c r="F66" i="9"/>
  <c r="F68" i="9"/>
  <c r="F69" i="9"/>
  <c r="F70" i="9"/>
  <c r="E12" i="9"/>
  <c r="E13" i="9"/>
  <c r="E14" i="9"/>
  <c r="E15" i="9"/>
  <c r="E11" i="9"/>
  <c r="D10" i="9"/>
  <c r="F10" i="9" s="1"/>
  <c r="E18" i="9" l="1"/>
  <c r="E10" i="9"/>
  <c r="E16" i="9"/>
  <c r="D16" i="9"/>
  <c r="D73" i="9" s="1"/>
  <c r="F18" i="9"/>
  <c r="F19" i="9"/>
  <c r="F67" i="9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E73" i="9" l="1"/>
  <c r="F16" i="9"/>
  <c r="F73" i="9"/>
  <c r="D21" i="5" l="1"/>
  <c r="L21" i="5"/>
  <c r="L24" i="5" s="1"/>
  <c r="L33" i="5"/>
  <c r="D33" i="5"/>
  <c r="G33" i="5" s="1"/>
  <c r="F21" i="5" l="1"/>
  <c r="F24" i="5" s="1"/>
  <c r="D24" i="5"/>
  <c r="G24" i="5" s="1"/>
  <c r="G21" i="5"/>
  <c r="F33" i="5" l="1"/>
  <c r="L13" i="5" l="1"/>
  <c r="L16" i="5" s="1"/>
  <c r="L55" i="5" s="1"/>
  <c r="D13" i="5"/>
  <c r="D16" i="5" l="1"/>
  <c r="G13" i="5"/>
  <c r="L58" i="5"/>
  <c r="F13" i="5" l="1"/>
  <c r="F16" i="5" s="1"/>
  <c r="F55" i="5" s="1"/>
  <c r="D55" i="5"/>
  <c r="G16" i="5"/>
  <c r="D58" i="5" l="1"/>
  <c r="G55" i="5"/>
  <c r="F58" i="5"/>
  <c r="G58" i="5" l="1"/>
</calcChain>
</file>

<file path=xl/sharedStrings.xml><?xml version="1.0" encoding="utf-8"?>
<sst xmlns="http://schemas.openxmlformats.org/spreadsheetml/2006/main" count="551" uniqueCount="266">
  <si>
    <t>Eil. Nr.</t>
  </si>
  <si>
    <t>Iš viso</t>
  </si>
  <si>
    <t>iš jų:</t>
  </si>
  <si>
    <t>Savivaldybės administracija</t>
  </si>
  <si>
    <t>Miesto ūkio departamentas</t>
  </si>
  <si>
    <t>Ugdymo ir kultūros departamentas</t>
  </si>
  <si>
    <t>Socialinių reikalų departamentas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</si>
  <si>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</si>
  <si>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</si>
  <si>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</si>
  <si>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</si>
  <si>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</si>
  <si>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</si>
  <si>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</si>
  <si>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</si>
  <si>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</si>
  <si>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>Duomenų teikimas Suteiktos valstybės pagalbos registrui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</si>
  <si>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</si>
  <si>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</si>
  <si>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</si>
  <si>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</si>
  <si>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</si>
  <si>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</si>
  <si>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</si>
  <si>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</si>
  <si>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</si>
  <si>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</si>
  <si>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</si>
  <si>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</si>
  <si>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</si>
  <si>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</si>
  <si>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</si>
  <si>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</si>
  <si>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</si>
  <si>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</si>
  <si>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Savivaldybės kontrolės ir audito  tarnyba</t>
  </si>
  <si>
    <t>Savivaldybės valdymo  programa</t>
  </si>
  <si>
    <t>Savivaldybės tarybos aptarnavimas (savivaldybės biudžeto lėšos)</t>
  </si>
  <si>
    <t>Savivaldybės sekretoriato aptarnavimas (savivaldybės biudžeto lėšos)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</si>
  <si>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</si>
  <si>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</si>
  <si>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</si>
  <si>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</si>
  <si>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</si>
  <si>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</si>
  <si>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</si>
  <si>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</si>
  <si>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Investicijų ir ekonomikos departamentas</t>
  </si>
  <si>
    <t>Savivaldybės valdymo  programa (savivaldybės biudžeto lėšos)</t>
  </si>
  <si>
    <t xml:space="preserve">Aplinkos apsaugos programa </t>
  </si>
  <si>
    <t>Aplinkos apsaugos programa (savivaldybės biudžeto lėšos)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</si>
  <si>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</si>
  <si>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</si>
  <si>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</si>
  <si>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</si>
  <si>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</si>
  <si>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</si>
  <si>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</si>
  <si>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Urbanistinės plėtros departamentas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</si>
  <si>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</si>
  <si>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</si>
  <si>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</si>
  <si>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</si>
  <si>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</si>
  <si>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 (savivaldybės biudžeto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</si>
  <si>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</si>
  <si>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</si>
  <si>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</si>
  <si>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(savivaldybės biudžeto lėšos)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</si>
  <si>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</si>
  <si>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</si>
  <si>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</si>
  <si>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</si>
  <si>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</si>
  <si>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</si>
  <si>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</si>
  <si>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</si>
  <si>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</si>
  <si>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</si>
  <si>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</si>
  <si>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Iš viso </t>
  </si>
  <si>
    <t>Programos pavadinimas</t>
  </si>
  <si>
    <t>Asignavimų valdytojas</t>
  </si>
  <si>
    <t>Smulkiojo ir vidutinio verslo plėtros programa</t>
  </si>
  <si>
    <t>Susisiekimo sistemos priežiūros ir plėtros programa</t>
  </si>
  <si>
    <t>14.</t>
  </si>
  <si>
    <t>1.</t>
  </si>
  <si>
    <t>Miesto urbanistinio planavimo programa</t>
  </si>
  <si>
    <t>Iš viso programai</t>
  </si>
  <si>
    <t>2.</t>
  </si>
  <si>
    <t>Subalansuoto turizmo skatinimo ir vystymo programa</t>
  </si>
  <si>
    <t>3.</t>
  </si>
  <si>
    <t>5.</t>
  </si>
  <si>
    <t>6.</t>
  </si>
  <si>
    <t>7.</t>
  </si>
  <si>
    <t>9.</t>
  </si>
  <si>
    <t>Jaunimo politikos plėtros programa</t>
  </si>
  <si>
    <t>10.</t>
  </si>
  <si>
    <t>11.</t>
  </si>
  <si>
    <t>12.</t>
  </si>
  <si>
    <t xml:space="preserve">Iš viso: </t>
  </si>
  <si>
    <t>8.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</si>
  <si>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</si>
  <si>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</si>
  <si>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</si>
  <si>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</si>
  <si>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</si>
  <si>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</si>
  <si>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</si>
  <si>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</si>
  <si>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 xml:space="preserve">        Tūkst. Eur</t>
  </si>
  <si>
    <t>Miesto infrastruktūros objektų priežiūros ir modernizavimo programa</t>
  </si>
  <si>
    <t>Kitos neišvardytos pajamos</t>
  </si>
  <si>
    <t>Neveiksnių asmenų būklės peržiūrėjimui užtikrinti</t>
  </si>
  <si>
    <t xml:space="preserve">Savivaldybės valdymo  programa  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</si>
  <si>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</si>
  <si>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</si>
  <si>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</si>
  <si>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>Subalansuoto turizmo skatinimo ir vystymo programa  (savivaldybės biudžeto lėšos)</t>
  </si>
  <si>
    <t xml:space="preserve">Subalansuoto turizmo skatinimo ir vystymo programa </t>
  </si>
  <si>
    <t xml:space="preserve">Socialinės atskirties mažinimo programa </t>
  </si>
  <si>
    <t>13.</t>
  </si>
  <si>
    <t>4.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</si>
  <si>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</si>
  <si>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</si>
  <si>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</si>
  <si>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</si>
  <si>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</si>
  <si>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</si>
  <si>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</si>
  <si>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</si>
  <si>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</si>
  <si>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</si>
  <si>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>Savivaldybės valdymo  programa (specialios tikslinės dotacijos savivaldybėms perduotoms įstaigoms išlaikyti lėšos)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</si>
  <si>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</si>
  <si>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</si>
  <si>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</si>
  <si>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</si>
  <si>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</si>
  <si>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</si>
  <si>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</si>
  <si>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</si>
  <si>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</si>
  <si>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Subalansuoto turizmo skatinimo ir vystymo programa 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</si>
  <si>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</si>
  <si>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</si>
  <si>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</si>
  <si>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</si>
  <si>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</si>
  <si>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</si>
  <si>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</si>
  <si>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(savivaldybės biudžeto lėšos)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</si>
  <si>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(savivaldybės biudžeto lėšos)</t>
    </r>
  </si>
  <si>
    <r>
      <rPr>
        <b/>
        <sz val="12"/>
        <rFont val="Times New Roman"/>
        <family val="1"/>
        <charset val="186"/>
      </rPr>
      <t xml:space="preserve">Jaunimo politikos plėtros programa </t>
    </r>
    <r>
      <rPr>
        <sz val="12"/>
        <rFont val="Times New Roman"/>
        <family val="1"/>
        <charset val="186"/>
      </rPr>
      <t>(savivaldybės biudžeto lėšos)</t>
    </r>
  </si>
  <si>
    <r>
      <t xml:space="preserve">Ugdymo proceso užtikrinimo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</si>
  <si>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 xml:space="preserve">Kūno kultūros ir sporto plėtros programa </t>
    </r>
    <r>
      <rPr>
        <sz val="12"/>
        <rFont val="Times New Roman"/>
        <family val="1"/>
        <charset val="186"/>
      </rPr>
      <t xml:space="preserve">(savivaldybės biudžeto lėšos) </t>
    </r>
  </si>
  <si>
    <r>
      <t xml:space="preserve">Sveikatos apsaugos programa </t>
    </r>
    <r>
      <rPr>
        <sz val="12"/>
        <rFont val="Times New Roman"/>
        <family val="1"/>
        <charset val="186"/>
      </rPr>
      <t xml:space="preserve"> (savivaldybės biudžeto lėšos)</t>
    </r>
  </si>
  <si>
    <r>
      <rPr>
        <sz val="12"/>
        <rFont val="Times New Roman"/>
        <family val="1"/>
        <charset val="186"/>
      </rPr>
      <t>Savivaldybės valdymo  programa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(specialios tikslinės dotacijos valstybinėms (valstybės perduotoms savivaldybėms) funkcijoms atlikti lėšos)</t>
    </r>
  </si>
  <si>
    <r>
      <t xml:space="preserve">Smulkiojo ir vidutinio verslo plėtros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</si>
  <si>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</si>
  <si>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Ugdymo proceso užtikrinimo programa (paskolų lėšos)</t>
  </si>
  <si>
    <r>
      <t xml:space="preserve">Sveikatos apsaugos programa </t>
    </r>
    <r>
      <rPr>
        <sz val="12"/>
        <rFont val="Times New Roman"/>
        <family val="1"/>
        <charset val="186"/>
      </rPr>
      <t>(savivaldybės biudžeto lėšos)</t>
    </r>
  </si>
  <si>
    <r>
      <t xml:space="preserve">Socialinės atskirties mažinimo programa </t>
    </r>
    <r>
      <rPr>
        <sz val="12"/>
        <rFont val="Times New Roman"/>
        <family val="1"/>
        <charset val="186"/>
      </rPr>
      <t>(savivaldybės biudžeto lėšos)</t>
    </r>
  </si>
  <si>
    <r>
      <t xml:space="preserve">Kūno kultūros ir sporto plėtros programa </t>
    </r>
    <r>
      <rPr>
        <sz val="12"/>
        <rFont val="Times New Roman"/>
        <family val="1"/>
        <charset val="186"/>
      </rPr>
      <t>(savivaldybės biudžeto lėšos)</t>
    </r>
  </si>
  <si>
    <r>
      <t>Kultūros plėtros programa</t>
    </r>
    <r>
      <rPr>
        <sz val="12"/>
        <rFont val="Times New Roman"/>
        <family val="1"/>
        <charset val="186"/>
      </rPr>
      <t xml:space="preserve"> (savivaldybės biudžeto lėšos)</t>
    </r>
  </si>
  <si>
    <r>
      <rPr>
        <b/>
        <sz val="12"/>
        <rFont val="Times New Roman"/>
        <family val="1"/>
        <charset val="186"/>
      </rPr>
      <t xml:space="preserve">Kūno kultūros ir sporto plėtros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</si>
  <si>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</si>
  <si>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</si>
  <si>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t xml:space="preserve">Dotacija neformaliajam vaikų švietimui  </t>
  </si>
  <si>
    <t>Ugdymo proceso užtikrinimo programa (dotacijos neformaliajam vaikų švietimui  lėšos)</t>
  </si>
  <si>
    <t>DOTACIJOS (8+9+37)</t>
  </si>
  <si>
    <t>Valstybinėms (valstybės perduotoms savivaldybėms) funkcijoms atlikti (11+...+31)</t>
  </si>
  <si>
    <t>Savivaldybėms perduotoms įstaigoms išlaikyti (34+35)</t>
  </si>
  <si>
    <t>paskoloms grąžinti</t>
  </si>
  <si>
    <t>15.</t>
  </si>
  <si>
    <t>16.</t>
  </si>
  <si>
    <t>17.</t>
  </si>
  <si>
    <t>Iš viso asignavimų (14-16):</t>
  </si>
  <si>
    <t>Iš viso išlaidų</t>
  </si>
  <si>
    <t>Specialios tikslinės dotacijos (10+32+33+36)</t>
  </si>
  <si>
    <t>Dotacija asbesto turinčių gaminių atliekų surinkimui apvažiavimo būdu, transportavimui ir saugiam šalinimui finansuoti</t>
  </si>
  <si>
    <t>Aplinkos apsaugos programa (dotacijos asbesto turinčių gaminių atliekų surinkimui apvažiavimo būdu, transportavimui ir saugiam šalinimui finansuoti  lėšos)</t>
  </si>
  <si>
    <t>Dotacija tarpinstitucinio bendradarbiavimo koordinatorių pareigybėms išlaikyti</t>
  </si>
  <si>
    <t>Dotacija vietinės reikšmės keliams tiesti, taisyti (remontuoti), rekonstruoti, prižiūrėti, saugaus eismo sąlygoms užtikrinti, šiems keliams inventorizuoti (einamiesiems tikslams)</t>
  </si>
  <si>
    <t>Dotacija vietinės reikšmės keliams tiesti, taisyti (remontuoti), rekonstruoti, prižiūrėti, saugaus eismo sąlygoms užtikrinti, šiems keliams inventorizuoti (ilgalaikiam materialiajam ir nematerialiajam turtui įsigyti)</t>
  </si>
  <si>
    <t>Savivaldybės valdymo  programa (dotacijos tarpinstitucinio bendradarbiavimo koordinatorių pareigybėms išlaikyti lėšos)</t>
  </si>
  <si>
    <t>Savivaldybės valdymo  programa (dotacijos  vietinės reikšmės keliams tiesti, taisyti (remontuoti), rekonstruoti, prižiūrėti, saugaus eismo sąlygoms užtikrinti, šiems keliams inventorizuoti lėšos)</t>
  </si>
  <si>
    <t>Susisiekimo sistemos priežiūros ir plėtros programa (dotacijos  vietinės reikšmės keliams tiesti, taisyti (remontuoti), rekonstruoti, prižiūrėti, saugaus eismo sąlygoms užtikrinti, šiems keliams inventorizuoti lėšos)</t>
  </si>
  <si>
    <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</si>
  <si>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 xml:space="preserve">Kūno kultūros ir sporto plėtros programa                         (paskolų lėšos) </t>
  </si>
  <si>
    <t>Dotacija švietimo įstaigų modernizavimui (ilgalaikiam materialiajam ir nematerialiajam turtui įsigyti)</t>
  </si>
  <si>
    <t>Dotacija aplinkos pritaikymui ir aplinkosaugos priemonių įgyvendinimui Baltijos jūros paplūdimių zonoje</t>
  </si>
  <si>
    <t>Aplinkos apsaugos programa (dotacijos aplinkos pritaikymui ir aplinkosaugos priemonių įgyvendinimui Baltijos jūros paplūdimių zonoje lėšos)</t>
  </si>
  <si>
    <t>Ugdymo proceso užtikrinimo programa (dotacijos   švietimo įstaigų modernizavimo (ilgalaikiam materialiajam ir nematerialiajam turtui įsigyti) lėšos)</t>
  </si>
  <si>
    <t>Kitos dotacijos ir lėšos iš kitų valdymo lygių (38+...+45)</t>
  </si>
  <si>
    <t>Dotacija Politinių kalinių ir tremtinių šeimų sugrįžimo į Lietuvą ir jų aprūpinimo programos įgyvendinimui savivaldybėse</t>
  </si>
  <si>
    <r>
      <t>Socialinės atskirties mažinimo programa</t>
    </r>
    <r>
      <rPr>
        <sz val="12"/>
        <rFont val="Times New Roman"/>
        <family val="1"/>
        <charset val="186"/>
      </rPr>
      <t xml:space="preserve"> </t>
    </r>
  </si>
  <si>
    <t>Socialinės atskirties mažinimo programa (dotacijos Politinių kalinių ir tremtinių šeimų sugrįžimo į Lietuvą ir jų aprūpinimo programos įgyvendinimui savivaldybėse lėšos)</t>
  </si>
  <si>
    <t>Iš viso asignavimų (163-165):</t>
  </si>
  <si>
    <t>Išlaidos turtui įsigyti</t>
  </si>
  <si>
    <t>Finansavimo šaltinis / asignavimų valdytojas / programos pavadinimas</t>
  </si>
  <si>
    <t>1. Asignavimų valdytojų pajamų įmokų likučio metų pradžioje lėšos</t>
  </si>
  <si>
    <t>iš jų kreditiniam įsiskolinimui dengti</t>
  </si>
  <si>
    <t xml:space="preserve">Ugdymo ir kultūros departamentas </t>
  </si>
  <si>
    <t>2. Tikslinės paskirties lėšų likučio metų pradžioje lėšos</t>
  </si>
  <si>
    <t>2.1. Aplinkos apsaugos rėmimo specialiosios programos lėšų likučio metų pradžioje lėšos</t>
  </si>
  <si>
    <t>2.2. Visuomenės sveikatos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</si>
  <si>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</si>
  <si>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</si>
  <si>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</si>
  <si>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 xml:space="preserve">2.6. Vietinės rinkliavos už leidimo prekiauti ar teikti paslaugas miesto viešosiose vietose išdavimą lėšų  likučio metų pradžioje lėšos </t>
  </si>
  <si>
    <t>2.7. Už žemės pardavimą gautų lėšų likučio metų pradžioje lėšos</t>
  </si>
  <si>
    <t xml:space="preserve">Miesto urbanistinio planavimo programa </t>
  </si>
  <si>
    <t>2.8. Už privatizuotus butus gautų lėšų likučio metų pradžioje lėšos</t>
  </si>
  <si>
    <t xml:space="preserve">2.9. Europos Sąjungos finansinės paramos  ir bendrojo finansavimo lėšų likučio metų pradžioje lėšos </t>
  </si>
  <si>
    <t>Kultūros plėtros programa</t>
  </si>
  <si>
    <t>3. Savivaldybės biudžeto lėšų likučio metų pradžioje lėšos</t>
  </si>
  <si>
    <t>Iš viso:</t>
  </si>
  <si>
    <t>Asignavimų valdytojo pavadinimas</t>
  </si>
  <si>
    <t>2</t>
  </si>
  <si>
    <t>4</t>
  </si>
  <si>
    <t>6</t>
  </si>
  <si>
    <t>Biudžetinė įstaiga „Klaipėdos paplūdimiai“</t>
  </si>
  <si>
    <t>švietimo įstaigos</t>
  </si>
  <si>
    <t>sporto įstaigos</t>
  </si>
  <si>
    <t>kultūros įstaigos</t>
  </si>
  <si>
    <t>Socialinių reikalų departamentas (pajamos už gyvenamųjų patalpų nuomą)</t>
  </si>
  <si>
    <t>socialinės apsaugos įstaigos</t>
  </si>
  <si>
    <t>sveikatos apsaugos įstaigos</t>
  </si>
  <si>
    <t>Plano įvykdymas</t>
  </si>
  <si>
    <t>Rezultatas (pasikeitimas +, -)</t>
  </si>
  <si>
    <t>PATVIRTINTA</t>
  </si>
  <si>
    <t xml:space="preserve">Klaipėdos miesto savivaldybės </t>
  </si>
  <si>
    <t>tarybos sprendimu Nr.</t>
  </si>
  <si>
    <t>Patikslintas planas</t>
  </si>
  <si>
    <t>KLAIPĖDOS MIESTO SAVIVALDYBĖS 2019 METŲ BIUDŽETO ĮVYKDYMO ATASKAITA</t>
  </si>
  <si>
    <t xml:space="preserve">Patikslintas planas </t>
  </si>
  <si>
    <t>Įvykdyta</t>
  </si>
  <si>
    <t>Rezultatas (pasikeiti-mas +,-)</t>
  </si>
  <si>
    <t>Įvykdyta procentais</t>
  </si>
  <si>
    <t>iš jų</t>
  </si>
  <si>
    <t>iš jų darbo užmokesčiui</t>
  </si>
  <si>
    <t xml:space="preserve">Palūkanos </t>
  </si>
  <si>
    <t>Kito ilgalaikio materialiojo turto realizavimo pajamos</t>
  </si>
  <si>
    <t>Įplaukos iš finansinio turto ir įsipareigojimų</t>
  </si>
  <si>
    <t>3,1 karto</t>
  </si>
  <si>
    <t xml:space="preserve">Įmokos už išlaikymą švietimo, socialinės apsaugos ir kitose įstaigose </t>
  </si>
  <si>
    <t xml:space="preserve">Pajamos už prekes ir paslaugas </t>
  </si>
  <si>
    <t xml:space="preserve">Pajamos už patalpų nuomą </t>
  </si>
  <si>
    <t>Rezultatas (pasikeiti-mas +, -)</t>
  </si>
  <si>
    <t>8</t>
  </si>
  <si>
    <t>10</t>
  </si>
  <si>
    <t>12</t>
  </si>
  <si>
    <t>14</t>
  </si>
  <si>
    <t>2019 METŲ ASIGNAVIMŲ VALDYTOJŲ PAJAMŲ ĮMOKŲ Į SAVIVALDYBĖS BIUDŽETĄ ĮVYKDYMO ATASKAITA</t>
  </si>
  <si>
    <t xml:space="preserve">Patikslin-tas planas </t>
  </si>
  <si>
    <t xml:space="preserve">KLAIPĖDOS MIESTO SAVIVALDYBĖS 2019 METŲ BIUDŽETO ASIGNAVIMŲ PANAUDOJIMAS INVESTICIJŲ PROJEKTAMS FINANSUOTI IŠ PASKOLŲ LĖŠŲ </t>
  </si>
  <si>
    <t>Rezultatas (pasikei-timas +,-)</t>
  </si>
  <si>
    <t>Įvykdyta procentais (kartais)</t>
  </si>
  <si>
    <t>KLAIPĖDOS MIESTO SAVIVALDYBĖS 2019 METŲ BIUDŽETO ASIGNAVIMŲ PANAUDOJIMAS PAGAL PROGRAMAS</t>
  </si>
  <si>
    <t>ASIGNAVIMŲ IŠ APYVARTINIŲ LĖŠŲ 2019 M. SAUSIO 1 D. LIKUČIO ĮVYKDYMO ATASKAITA</t>
  </si>
  <si>
    <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</si>
  <si>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KITOS PAJAMOS (47+...+57)</t>
  </si>
  <si>
    <t>MATERIALIOJO IR NEMATERIALIOJO TURTO REALIZAVIMO PAJAMOS (59)</t>
  </si>
  <si>
    <t>Ilgalaikio materialiojo turto realizavimo pajamos (60+61+62)</t>
  </si>
  <si>
    <t>Iš viso pajamų (1+7+46+58+63)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</si>
</sst>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8"/>
      <name val="Arial"/>
      <family val="2"/>
      <charset val="186"/>
    </font>
    <font>
      <i/>
      <sz val="12"/>
      <name val="Times New Roman"/>
      <family val="1"/>
      <charset val="186"/>
    </font>
    <font>
      <b/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1" fillId="0" borderId="0" xfId="1" applyFont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164" fontId="4" fillId="0" borderId="2" xfId="1" applyNumberFormat="1" applyFont="1" applyFill="1" applyBorder="1" applyAlignment="1">
      <alignment horizontal="left" wrapText="1"/>
    </xf>
    <xf numFmtId="0" fontId="2" fillId="0" borderId="0" xfId="1" applyFont="1" applyFill="1" applyAlignment="1">
      <alignment horizontal="center"/>
    </xf>
    <xf numFmtId="0" fontId="2" fillId="0" borderId="2" xfId="1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left"/>
    </xf>
    <xf numFmtId="0" fontId="1" fillId="0" borderId="0" xfId="1" applyFill="1"/>
    <xf numFmtId="0" fontId="1" fillId="0" borderId="1" xfId="1" applyFill="1" applyBorder="1"/>
    <xf numFmtId="0" fontId="2" fillId="0" borderId="2" xfId="1" applyFont="1" applyFill="1" applyBorder="1"/>
    <xf numFmtId="0" fontId="1" fillId="0" borderId="0" xfId="1" applyFill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164" fontId="1" fillId="0" borderId="0" xfId="1" applyNumberFormat="1"/>
    <xf numFmtId="0" fontId="4" fillId="0" borderId="0" xfId="1" applyFont="1" applyFill="1" applyBorder="1" applyAlignment="1">
      <alignment horizontal="left"/>
    </xf>
    <xf numFmtId="0" fontId="1" fillId="0" borderId="1" xfId="1" applyBorder="1"/>
    <xf numFmtId="0" fontId="2" fillId="0" borderId="0" xfId="0" applyFont="1" applyFill="1" applyBorder="1" applyAlignment="1">
      <alignment horizontal="left" vertical="justify"/>
    </xf>
    <xf numFmtId="0" fontId="4" fillId="0" borderId="0" xfId="0" applyFont="1" applyAlignment="1">
      <alignment wrapText="1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left" wrapText="1"/>
    </xf>
    <xf numFmtId="164" fontId="4" fillId="0" borderId="2" xfId="0" applyNumberFormat="1" applyFont="1" applyFill="1" applyBorder="1"/>
    <xf numFmtId="164" fontId="2" fillId="0" borderId="2" xfId="0" applyNumberFormat="1" applyFont="1" applyFill="1" applyBorder="1"/>
    <xf numFmtId="0" fontId="4" fillId="0" borderId="2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0" fontId="7" fillId="0" borderId="1" xfId="0" applyFont="1" applyBorder="1"/>
    <xf numFmtId="0" fontId="5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Fill="1"/>
    <xf numFmtId="9" fontId="2" fillId="0" borderId="0" xfId="8" applyFont="1" applyFill="1"/>
    <xf numFmtId="9" fontId="1" fillId="0" borderId="0" xfId="8" applyFont="1"/>
    <xf numFmtId="49" fontId="9" fillId="0" borderId="2" xfId="3" applyNumberFormat="1" applyFont="1" applyFill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0" xfId="1" applyFont="1"/>
    <xf numFmtId="0" fontId="4" fillId="0" borderId="0" xfId="1" applyFont="1" applyAlignment="1">
      <alignment wrapText="1"/>
    </xf>
    <xf numFmtId="164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>
      <alignment horizontal="center"/>
    </xf>
    <xf numFmtId="49" fontId="2" fillId="0" borderId="2" xfId="3" applyNumberFormat="1" applyFont="1" applyBorder="1" applyAlignment="1" applyProtection="1">
      <alignment horizontal="center" wrapText="1"/>
      <protection locked="0"/>
    </xf>
    <xf numFmtId="49" fontId="2" fillId="0" borderId="2" xfId="3" applyNumberFormat="1" applyFont="1" applyFill="1" applyBorder="1" applyAlignment="1" applyProtection="1">
      <alignment horizontal="center" wrapText="1"/>
      <protection locked="0"/>
    </xf>
    <xf numFmtId="165" fontId="2" fillId="0" borderId="2" xfId="3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/>
    <xf numFmtId="0" fontId="2" fillId="0" borderId="2" xfId="1" applyFont="1" applyBorder="1" applyAlignment="1">
      <alignment wrapText="1"/>
    </xf>
    <xf numFmtId="0" fontId="1" fillId="0" borderId="0" xfId="1" applyFont="1" applyFill="1" applyBorder="1"/>
    <xf numFmtId="0" fontId="2" fillId="0" borderId="0" xfId="0" applyFont="1" applyFill="1" applyBorder="1" applyAlignment="1">
      <alignment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165" fontId="2" fillId="0" borderId="0" xfId="3" applyNumberFormat="1" applyFont="1" applyFill="1" applyBorder="1" applyAlignment="1" applyProtection="1">
      <alignment horizontal="center" vertical="center"/>
      <protection hidden="1"/>
    </xf>
    <xf numFmtId="49" fontId="4" fillId="0" borderId="1" xfId="3" applyNumberFormat="1" applyFont="1" applyFill="1" applyBorder="1" applyAlignment="1" applyProtection="1">
      <alignment horizontal="left" wrapText="1"/>
      <protection hidden="1"/>
    </xf>
    <xf numFmtId="0" fontId="2" fillId="0" borderId="0" xfId="7" applyFont="1" applyBorder="1"/>
    <xf numFmtId="0" fontId="10" fillId="0" borderId="0" xfId="1" applyFont="1" applyBorder="1"/>
    <xf numFmtId="0" fontId="4" fillId="0" borderId="0" xfId="1" applyFont="1" applyBorder="1"/>
    <xf numFmtId="49" fontId="4" fillId="0" borderId="0" xfId="3" applyNumberFormat="1" applyFont="1" applyFill="1" applyBorder="1" applyAlignment="1" applyProtection="1">
      <alignment horizontal="left" wrapText="1"/>
      <protection hidden="1"/>
    </xf>
    <xf numFmtId="164" fontId="7" fillId="0" borderId="2" xfId="0" applyNumberFormat="1" applyFont="1" applyBorder="1"/>
    <xf numFmtId="164" fontId="11" fillId="0" borderId="2" xfId="0" applyNumberFormat="1" applyFont="1" applyBorder="1"/>
    <xf numFmtId="164" fontId="7" fillId="0" borderId="2" xfId="0" applyNumberFormat="1" applyFont="1" applyFill="1" applyBorder="1"/>
    <xf numFmtId="0" fontId="4" fillId="0" borderId="0" xfId="1" applyFont="1" applyFill="1" applyAlignment="1">
      <alignment horizontal="center"/>
    </xf>
    <xf numFmtId="0" fontId="7" fillId="0" borderId="0" xfId="0" applyFont="1" applyAlignment="1"/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164" fontId="11" fillId="0" borderId="2" xfId="0" applyNumberFormat="1" applyFont="1" applyFill="1" applyBorder="1"/>
    <xf numFmtId="0" fontId="4" fillId="0" borderId="0" xfId="1" applyFont="1" applyFill="1" applyAlignment="1">
      <alignment horizontal="center"/>
    </xf>
    <xf numFmtId="0" fontId="7" fillId="0" borderId="0" xfId="0" applyFont="1" applyAlignment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left" wrapText="1"/>
    </xf>
    <xf numFmtId="0" fontId="4" fillId="0" borderId="4" xfId="1" applyFont="1" applyFill="1" applyBorder="1" applyAlignment="1">
      <alignment horizontal="left" wrapText="1"/>
    </xf>
    <xf numFmtId="165" fontId="2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1" applyFont="1" applyAlignment="1">
      <alignment horizontal="center" wrapText="1"/>
    </xf>
    <xf numFmtId="49" fontId="2" fillId="0" borderId="2" xfId="3" applyNumberFormat="1" applyFont="1" applyBorder="1" applyAlignment="1" applyProtection="1">
      <alignment horizontal="center" vertical="center" wrapText="1"/>
      <protection hidden="1"/>
    </xf>
    <xf numFmtId="49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3" applyNumberFormat="1" applyFont="1" applyFill="1" applyBorder="1" applyAlignment="1" applyProtection="1">
      <alignment horizontal="center" vertical="justify" wrapText="1"/>
      <protection hidden="1"/>
    </xf>
    <xf numFmtId="164" fontId="2" fillId="0" borderId="2" xfId="3" applyNumberFormat="1" applyFont="1" applyFill="1" applyBorder="1" applyAlignment="1" applyProtection="1">
      <alignment horizontal="center" vertical="center" wrapText="1"/>
      <protection hidden="1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64" zoomScale="115" zoomScaleNormal="115" workbookViewId="0">
      <selection activeCell="C79" sqref="C79"/>
    </sheetView>
  </sheetViews>
  <sheetFormatPr defaultRowHeight="12.75" x14ac:dyDescent="0.2"/>
  <cols>
    <col min="1" max="1" width="9.140625" style="1"/>
    <col min="2" max="2" width="60" style="1" customWidth="1"/>
    <col min="3" max="3" width="11.42578125" style="1" customWidth="1"/>
    <col min="4" max="4" width="10.5703125" style="1" customWidth="1"/>
    <col min="5" max="5" width="14.140625" style="1" customWidth="1"/>
    <col min="6" max="6" width="10.5703125" style="1" customWidth="1"/>
    <col min="7" max="145" width="9.140625" style="1"/>
    <col min="146" max="146" width="60" style="1" customWidth="1"/>
    <col min="147" max="147" width="17.28515625" style="1" customWidth="1"/>
    <col min="148" max="148" width="13.28515625" style="1" customWidth="1"/>
    <col min="149" max="149" width="12" style="1" customWidth="1"/>
    <col min="150" max="401" width="9.140625" style="1"/>
    <col min="402" max="402" width="60" style="1" customWidth="1"/>
    <col min="403" max="403" width="17.28515625" style="1" customWidth="1"/>
    <col min="404" max="404" width="13.28515625" style="1" customWidth="1"/>
    <col min="405" max="405" width="12" style="1" customWidth="1"/>
    <col min="406" max="657" width="9.140625" style="1"/>
    <col min="658" max="658" width="60" style="1" customWidth="1"/>
    <col min="659" max="659" width="17.28515625" style="1" customWidth="1"/>
    <col min="660" max="660" width="13.28515625" style="1" customWidth="1"/>
    <col min="661" max="661" width="12" style="1" customWidth="1"/>
    <col min="662" max="913" width="9.140625" style="1"/>
    <col min="914" max="914" width="60" style="1" customWidth="1"/>
    <col min="915" max="915" width="17.28515625" style="1" customWidth="1"/>
    <col min="916" max="916" width="13.28515625" style="1" customWidth="1"/>
    <col min="917" max="917" width="12" style="1" customWidth="1"/>
    <col min="918" max="1169" width="9.140625" style="1"/>
    <col min="1170" max="1170" width="60" style="1" customWidth="1"/>
    <col min="1171" max="1171" width="17.28515625" style="1" customWidth="1"/>
    <col min="1172" max="1172" width="13.28515625" style="1" customWidth="1"/>
    <col min="1173" max="1173" width="12" style="1" customWidth="1"/>
    <col min="1174" max="1425" width="9.140625" style="1"/>
    <col min="1426" max="1426" width="60" style="1" customWidth="1"/>
    <col min="1427" max="1427" width="17.28515625" style="1" customWidth="1"/>
    <col min="1428" max="1428" width="13.28515625" style="1" customWidth="1"/>
    <col min="1429" max="1429" width="12" style="1" customWidth="1"/>
    <col min="1430" max="1681" width="9.140625" style="1"/>
    <col min="1682" max="1682" width="60" style="1" customWidth="1"/>
    <col min="1683" max="1683" width="17.28515625" style="1" customWidth="1"/>
    <col min="1684" max="1684" width="13.28515625" style="1" customWidth="1"/>
    <col min="1685" max="1685" width="12" style="1" customWidth="1"/>
    <col min="1686" max="1937" width="9.140625" style="1"/>
    <col min="1938" max="1938" width="60" style="1" customWidth="1"/>
    <col min="1939" max="1939" width="17.28515625" style="1" customWidth="1"/>
    <col min="1940" max="1940" width="13.28515625" style="1" customWidth="1"/>
    <col min="1941" max="1941" width="12" style="1" customWidth="1"/>
    <col min="1942" max="2193" width="9.140625" style="1"/>
    <col min="2194" max="2194" width="60" style="1" customWidth="1"/>
    <col min="2195" max="2195" width="17.28515625" style="1" customWidth="1"/>
    <col min="2196" max="2196" width="13.28515625" style="1" customWidth="1"/>
    <col min="2197" max="2197" width="12" style="1" customWidth="1"/>
    <col min="2198" max="2449" width="9.140625" style="1"/>
    <col min="2450" max="2450" width="60" style="1" customWidth="1"/>
    <col min="2451" max="2451" width="17.28515625" style="1" customWidth="1"/>
    <col min="2452" max="2452" width="13.28515625" style="1" customWidth="1"/>
    <col min="2453" max="2453" width="12" style="1" customWidth="1"/>
    <col min="2454" max="2705" width="9.140625" style="1"/>
    <col min="2706" max="2706" width="60" style="1" customWidth="1"/>
    <col min="2707" max="2707" width="17.28515625" style="1" customWidth="1"/>
    <col min="2708" max="2708" width="13.28515625" style="1" customWidth="1"/>
    <col min="2709" max="2709" width="12" style="1" customWidth="1"/>
    <col min="2710" max="2961" width="9.140625" style="1"/>
    <col min="2962" max="2962" width="60" style="1" customWidth="1"/>
    <col min="2963" max="2963" width="17.28515625" style="1" customWidth="1"/>
    <col min="2964" max="2964" width="13.28515625" style="1" customWidth="1"/>
    <col min="2965" max="2965" width="12" style="1" customWidth="1"/>
    <col min="2966" max="3217" width="9.140625" style="1"/>
    <col min="3218" max="3218" width="60" style="1" customWidth="1"/>
    <col min="3219" max="3219" width="17.28515625" style="1" customWidth="1"/>
    <col min="3220" max="3220" width="13.28515625" style="1" customWidth="1"/>
    <col min="3221" max="3221" width="12" style="1" customWidth="1"/>
    <col min="3222" max="3473" width="9.140625" style="1"/>
    <col min="3474" max="3474" width="60" style="1" customWidth="1"/>
    <col min="3475" max="3475" width="17.28515625" style="1" customWidth="1"/>
    <col min="3476" max="3476" width="13.28515625" style="1" customWidth="1"/>
    <col min="3477" max="3477" width="12" style="1" customWidth="1"/>
    <col min="3478" max="3729" width="9.140625" style="1"/>
    <col min="3730" max="3730" width="60" style="1" customWidth="1"/>
    <col min="3731" max="3731" width="17.28515625" style="1" customWidth="1"/>
    <col min="3732" max="3732" width="13.28515625" style="1" customWidth="1"/>
    <col min="3733" max="3733" width="12" style="1" customWidth="1"/>
    <col min="3734" max="3985" width="9.140625" style="1"/>
    <col min="3986" max="3986" width="60" style="1" customWidth="1"/>
    <col min="3987" max="3987" width="17.28515625" style="1" customWidth="1"/>
    <col min="3988" max="3988" width="13.28515625" style="1" customWidth="1"/>
    <col min="3989" max="3989" width="12" style="1" customWidth="1"/>
    <col min="3990" max="4241" width="9.140625" style="1"/>
    <col min="4242" max="4242" width="60" style="1" customWidth="1"/>
    <col min="4243" max="4243" width="17.28515625" style="1" customWidth="1"/>
    <col min="4244" max="4244" width="13.28515625" style="1" customWidth="1"/>
    <col min="4245" max="4245" width="12" style="1" customWidth="1"/>
    <col min="4246" max="4497" width="9.140625" style="1"/>
    <col min="4498" max="4498" width="60" style="1" customWidth="1"/>
    <col min="4499" max="4499" width="17.28515625" style="1" customWidth="1"/>
    <col min="4500" max="4500" width="13.28515625" style="1" customWidth="1"/>
    <col min="4501" max="4501" width="12" style="1" customWidth="1"/>
    <col min="4502" max="4753" width="9.140625" style="1"/>
    <col min="4754" max="4754" width="60" style="1" customWidth="1"/>
    <col min="4755" max="4755" width="17.28515625" style="1" customWidth="1"/>
    <col min="4756" max="4756" width="13.28515625" style="1" customWidth="1"/>
    <col min="4757" max="4757" width="12" style="1" customWidth="1"/>
    <col min="4758" max="5009" width="9.140625" style="1"/>
    <col min="5010" max="5010" width="60" style="1" customWidth="1"/>
    <col min="5011" max="5011" width="17.28515625" style="1" customWidth="1"/>
    <col min="5012" max="5012" width="13.28515625" style="1" customWidth="1"/>
    <col min="5013" max="5013" width="12" style="1" customWidth="1"/>
    <col min="5014" max="5265" width="9.140625" style="1"/>
    <col min="5266" max="5266" width="60" style="1" customWidth="1"/>
    <col min="5267" max="5267" width="17.28515625" style="1" customWidth="1"/>
    <col min="5268" max="5268" width="13.28515625" style="1" customWidth="1"/>
    <col min="5269" max="5269" width="12" style="1" customWidth="1"/>
    <col min="5270" max="5521" width="9.140625" style="1"/>
    <col min="5522" max="5522" width="60" style="1" customWidth="1"/>
    <col min="5523" max="5523" width="17.28515625" style="1" customWidth="1"/>
    <col min="5524" max="5524" width="13.28515625" style="1" customWidth="1"/>
    <col min="5525" max="5525" width="12" style="1" customWidth="1"/>
    <col min="5526" max="5777" width="9.140625" style="1"/>
    <col min="5778" max="5778" width="60" style="1" customWidth="1"/>
    <col min="5779" max="5779" width="17.28515625" style="1" customWidth="1"/>
    <col min="5780" max="5780" width="13.28515625" style="1" customWidth="1"/>
    <col min="5781" max="5781" width="12" style="1" customWidth="1"/>
    <col min="5782" max="6033" width="9.140625" style="1"/>
    <col min="6034" max="6034" width="60" style="1" customWidth="1"/>
    <col min="6035" max="6035" width="17.28515625" style="1" customWidth="1"/>
    <col min="6036" max="6036" width="13.28515625" style="1" customWidth="1"/>
    <col min="6037" max="6037" width="12" style="1" customWidth="1"/>
    <col min="6038" max="6289" width="9.140625" style="1"/>
    <col min="6290" max="6290" width="60" style="1" customWidth="1"/>
    <col min="6291" max="6291" width="17.28515625" style="1" customWidth="1"/>
    <col min="6292" max="6292" width="13.28515625" style="1" customWidth="1"/>
    <col min="6293" max="6293" width="12" style="1" customWidth="1"/>
    <col min="6294" max="6545" width="9.140625" style="1"/>
    <col min="6546" max="6546" width="60" style="1" customWidth="1"/>
    <col min="6547" max="6547" width="17.28515625" style="1" customWidth="1"/>
    <col min="6548" max="6548" width="13.28515625" style="1" customWidth="1"/>
    <col min="6549" max="6549" width="12" style="1" customWidth="1"/>
    <col min="6550" max="6801" width="9.140625" style="1"/>
    <col min="6802" max="6802" width="60" style="1" customWidth="1"/>
    <col min="6803" max="6803" width="17.28515625" style="1" customWidth="1"/>
    <col min="6804" max="6804" width="13.28515625" style="1" customWidth="1"/>
    <col min="6805" max="6805" width="12" style="1" customWidth="1"/>
    <col min="6806" max="7057" width="9.140625" style="1"/>
    <col min="7058" max="7058" width="60" style="1" customWidth="1"/>
    <col min="7059" max="7059" width="17.28515625" style="1" customWidth="1"/>
    <col min="7060" max="7060" width="13.28515625" style="1" customWidth="1"/>
    <col min="7061" max="7061" width="12" style="1" customWidth="1"/>
    <col min="7062" max="7313" width="9.140625" style="1"/>
    <col min="7314" max="7314" width="60" style="1" customWidth="1"/>
    <col min="7315" max="7315" width="17.28515625" style="1" customWidth="1"/>
    <col min="7316" max="7316" width="13.28515625" style="1" customWidth="1"/>
    <col min="7317" max="7317" width="12" style="1" customWidth="1"/>
    <col min="7318" max="7569" width="9.140625" style="1"/>
    <col min="7570" max="7570" width="60" style="1" customWidth="1"/>
    <col min="7571" max="7571" width="17.28515625" style="1" customWidth="1"/>
    <col min="7572" max="7572" width="13.28515625" style="1" customWidth="1"/>
    <col min="7573" max="7573" width="12" style="1" customWidth="1"/>
    <col min="7574" max="7825" width="9.140625" style="1"/>
    <col min="7826" max="7826" width="60" style="1" customWidth="1"/>
    <col min="7827" max="7827" width="17.28515625" style="1" customWidth="1"/>
    <col min="7828" max="7828" width="13.28515625" style="1" customWidth="1"/>
    <col min="7829" max="7829" width="12" style="1" customWidth="1"/>
    <col min="7830" max="8081" width="9.140625" style="1"/>
    <col min="8082" max="8082" width="60" style="1" customWidth="1"/>
    <col min="8083" max="8083" width="17.28515625" style="1" customWidth="1"/>
    <col min="8084" max="8084" width="13.28515625" style="1" customWidth="1"/>
    <col min="8085" max="8085" width="12" style="1" customWidth="1"/>
    <col min="8086" max="8337" width="9.140625" style="1"/>
    <col min="8338" max="8338" width="60" style="1" customWidth="1"/>
    <col min="8339" max="8339" width="17.28515625" style="1" customWidth="1"/>
    <col min="8340" max="8340" width="13.28515625" style="1" customWidth="1"/>
    <col min="8341" max="8341" width="12" style="1" customWidth="1"/>
    <col min="8342" max="8593" width="9.140625" style="1"/>
    <col min="8594" max="8594" width="60" style="1" customWidth="1"/>
    <col min="8595" max="8595" width="17.28515625" style="1" customWidth="1"/>
    <col min="8596" max="8596" width="13.28515625" style="1" customWidth="1"/>
    <col min="8597" max="8597" width="12" style="1" customWidth="1"/>
    <col min="8598" max="8849" width="9.140625" style="1"/>
    <col min="8850" max="8850" width="60" style="1" customWidth="1"/>
    <col min="8851" max="8851" width="17.28515625" style="1" customWidth="1"/>
    <col min="8852" max="8852" width="13.28515625" style="1" customWidth="1"/>
    <col min="8853" max="8853" width="12" style="1" customWidth="1"/>
    <col min="8854" max="9105" width="9.140625" style="1"/>
    <col min="9106" max="9106" width="60" style="1" customWidth="1"/>
    <col min="9107" max="9107" width="17.28515625" style="1" customWidth="1"/>
    <col min="9108" max="9108" width="13.28515625" style="1" customWidth="1"/>
    <col min="9109" max="9109" width="12" style="1" customWidth="1"/>
    <col min="9110" max="9361" width="9.140625" style="1"/>
    <col min="9362" max="9362" width="60" style="1" customWidth="1"/>
    <col min="9363" max="9363" width="17.28515625" style="1" customWidth="1"/>
    <col min="9364" max="9364" width="13.28515625" style="1" customWidth="1"/>
    <col min="9365" max="9365" width="12" style="1" customWidth="1"/>
    <col min="9366" max="9617" width="9.140625" style="1"/>
    <col min="9618" max="9618" width="60" style="1" customWidth="1"/>
    <col min="9619" max="9619" width="17.28515625" style="1" customWidth="1"/>
    <col min="9620" max="9620" width="13.28515625" style="1" customWidth="1"/>
    <col min="9621" max="9621" width="12" style="1" customWidth="1"/>
    <col min="9622" max="9873" width="9.140625" style="1"/>
    <col min="9874" max="9874" width="60" style="1" customWidth="1"/>
    <col min="9875" max="9875" width="17.28515625" style="1" customWidth="1"/>
    <col min="9876" max="9876" width="13.28515625" style="1" customWidth="1"/>
    <col min="9877" max="9877" width="12" style="1" customWidth="1"/>
    <col min="9878" max="10129" width="9.140625" style="1"/>
    <col min="10130" max="10130" width="60" style="1" customWidth="1"/>
    <col min="10131" max="10131" width="17.28515625" style="1" customWidth="1"/>
    <col min="10132" max="10132" width="13.28515625" style="1" customWidth="1"/>
    <col min="10133" max="10133" width="12" style="1" customWidth="1"/>
    <col min="10134" max="10385" width="9.140625" style="1"/>
    <col min="10386" max="10386" width="60" style="1" customWidth="1"/>
    <col min="10387" max="10387" width="17.28515625" style="1" customWidth="1"/>
    <col min="10388" max="10388" width="13.28515625" style="1" customWidth="1"/>
    <col min="10389" max="10389" width="12" style="1" customWidth="1"/>
    <col min="10390" max="10641" width="9.140625" style="1"/>
    <col min="10642" max="10642" width="60" style="1" customWidth="1"/>
    <col min="10643" max="10643" width="17.28515625" style="1" customWidth="1"/>
    <col min="10644" max="10644" width="13.28515625" style="1" customWidth="1"/>
    <col min="10645" max="10645" width="12" style="1" customWidth="1"/>
    <col min="10646" max="10897" width="9.140625" style="1"/>
    <col min="10898" max="10898" width="60" style="1" customWidth="1"/>
    <col min="10899" max="10899" width="17.28515625" style="1" customWidth="1"/>
    <col min="10900" max="10900" width="13.28515625" style="1" customWidth="1"/>
    <col min="10901" max="10901" width="12" style="1" customWidth="1"/>
    <col min="10902" max="11153" width="9.140625" style="1"/>
    <col min="11154" max="11154" width="60" style="1" customWidth="1"/>
    <col min="11155" max="11155" width="17.28515625" style="1" customWidth="1"/>
    <col min="11156" max="11156" width="13.28515625" style="1" customWidth="1"/>
    <col min="11157" max="11157" width="12" style="1" customWidth="1"/>
    <col min="11158" max="11409" width="9.140625" style="1"/>
    <col min="11410" max="11410" width="60" style="1" customWidth="1"/>
    <col min="11411" max="11411" width="17.28515625" style="1" customWidth="1"/>
    <col min="11412" max="11412" width="13.28515625" style="1" customWidth="1"/>
    <col min="11413" max="11413" width="12" style="1" customWidth="1"/>
    <col min="11414" max="11665" width="9.140625" style="1"/>
    <col min="11666" max="11666" width="60" style="1" customWidth="1"/>
    <col min="11667" max="11667" width="17.28515625" style="1" customWidth="1"/>
    <col min="11668" max="11668" width="13.28515625" style="1" customWidth="1"/>
    <col min="11669" max="11669" width="12" style="1" customWidth="1"/>
    <col min="11670" max="11921" width="9.140625" style="1"/>
    <col min="11922" max="11922" width="60" style="1" customWidth="1"/>
    <col min="11923" max="11923" width="17.28515625" style="1" customWidth="1"/>
    <col min="11924" max="11924" width="13.28515625" style="1" customWidth="1"/>
    <col min="11925" max="11925" width="12" style="1" customWidth="1"/>
    <col min="11926" max="12177" width="9.140625" style="1"/>
    <col min="12178" max="12178" width="60" style="1" customWidth="1"/>
    <col min="12179" max="12179" width="17.28515625" style="1" customWidth="1"/>
    <col min="12180" max="12180" width="13.28515625" style="1" customWidth="1"/>
    <col min="12181" max="12181" width="12" style="1" customWidth="1"/>
    <col min="12182" max="12433" width="9.140625" style="1"/>
    <col min="12434" max="12434" width="60" style="1" customWidth="1"/>
    <col min="12435" max="12435" width="17.28515625" style="1" customWidth="1"/>
    <col min="12436" max="12436" width="13.28515625" style="1" customWidth="1"/>
    <col min="12437" max="12437" width="12" style="1" customWidth="1"/>
    <col min="12438" max="12689" width="9.140625" style="1"/>
    <col min="12690" max="12690" width="60" style="1" customWidth="1"/>
    <col min="12691" max="12691" width="17.28515625" style="1" customWidth="1"/>
    <col min="12692" max="12692" width="13.28515625" style="1" customWidth="1"/>
    <col min="12693" max="12693" width="12" style="1" customWidth="1"/>
    <col min="12694" max="12945" width="9.140625" style="1"/>
    <col min="12946" max="12946" width="60" style="1" customWidth="1"/>
    <col min="12947" max="12947" width="17.28515625" style="1" customWidth="1"/>
    <col min="12948" max="12948" width="13.28515625" style="1" customWidth="1"/>
    <col min="12949" max="12949" width="12" style="1" customWidth="1"/>
    <col min="12950" max="13201" width="9.140625" style="1"/>
    <col min="13202" max="13202" width="60" style="1" customWidth="1"/>
    <col min="13203" max="13203" width="17.28515625" style="1" customWidth="1"/>
    <col min="13204" max="13204" width="13.28515625" style="1" customWidth="1"/>
    <col min="13205" max="13205" width="12" style="1" customWidth="1"/>
    <col min="13206" max="13457" width="9.140625" style="1"/>
    <col min="13458" max="13458" width="60" style="1" customWidth="1"/>
    <col min="13459" max="13459" width="17.28515625" style="1" customWidth="1"/>
    <col min="13460" max="13460" width="13.28515625" style="1" customWidth="1"/>
    <col min="13461" max="13461" width="12" style="1" customWidth="1"/>
    <col min="13462" max="13713" width="9.140625" style="1"/>
    <col min="13714" max="13714" width="60" style="1" customWidth="1"/>
    <col min="13715" max="13715" width="17.28515625" style="1" customWidth="1"/>
    <col min="13716" max="13716" width="13.28515625" style="1" customWidth="1"/>
    <col min="13717" max="13717" width="12" style="1" customWidth="1"/>
    <col min="13718" max="13969" width="9.140625" style="1"/>
    <col min="13970" max="13970" width="60" style="1" customWidth="1"/>
    <col min="13971" max="13971" width="17.28515625" style="1" customWidth="1"/>
    <col min="13972" max="13972" width="13.28515625" style="1" customWidth="1"/>
    <col min="13973" max="13973" width="12" style="1" customWidth="1"/>
    <col min="13974" max="14225" width="9.140625" style="1"/>
    <col min="14226" max="14226" width="60" style="1" customWidth="1"/>
    <col min="14227" max="14227" width="17.28515625" style="1" customWidth="1"/>
    <col min="14228" max="14228" width="13.28515625" style="1" customWidth="1"/>
    <col min="14229" max="14229" width="12" style="1" customWidth="1"/>
    <col min="14230" max="14481" width="9.140625" style="1"/>
    <col min="14482" max="14482" width="60" style="1" customWidth="1"/>
    <col min="14483" max="14483" width="17.28515625" style="1" customWidth="1"/>
    <col min="14484" max="14484" width="13.28515625" style="1" customWidth="1"/>
    <col min="14485" max="14485" width="12" style="1" customWidth="1"/>
    <col min="14486" max="14737" width="9.140625" style="1"/>
    <col min="14738" max="14738" width="60" style="1" customWidth="1"/>
    <col min="14739" max="14739" width="17.28515625" style="1" customWidth="1"/>
    <col min="14740" max="14740" width="13.28515625" style="1" customWidth="1"/>
    <col min="14741" max="14741" width="12" style="1" customWidth="1"/>
    <col min="14742" max="14993" width="9.140625" style="1"/>
    <col min="14994" max="14994" width="60" style="1" customWidth="1"/>
    <col min="14995" max="14995" width="17.28515625" style="1" customWidth="1"/>
    <col min="14996" max="14996" width="13.28515625" style="1" customWidth="1"/>
    <col min="14997" max="14997" width="12" style="1" customWidth="1"/>
    <col min="14998" max="15249" width="9.140625" style="1"/>
    <col min="15250" max="15250" width="60" style="1" customWidth="1"/>
    <col min="15251" max="15251" width="17.28515625" style="1" customWidth="1"/>
    <col min="15252" max="15252" width="13.28515625" style="1" customWidth="1"/>
    <col min="15253" max="15253" width="12" style="1" customWidth="1"/>
    <col min="15254" max="15505" width="9.140625" style="1"/>
    <col min="15506" max="15506" width="60" style="1" customWidth="1"/>
    <col min="15507" max="15507" width="17.28515625" style="1" customWidth="1"/>
    <col min="15508" max="15508" width="13.28515625" style="1" customWidth="1"/>
    <col min="15509" max="15509" width="12" style="1" customWidth="1"/>
    <col min="15510" max="15761" width="9.140625" style="1"/>
    <col min="15762" max="15762" width="60" style="1" customWidth="1"/>
    <col min="15763" max="15763" width="17.28515625" style="1" customWidth="1"/>
    <col min="15764" max="15764" width="13.28515625" style="1" customWidth="1"/>
    <col min="15765" max="15765" width="12" style="1" customWidth="1"/>
    <col min="15766" max="16017" width="9.140625" style="1"/>
    <col min="16018" max="16018" width="60" style="1" customWidth="1"/>
    <col min="16019" max="16019" width="17.28515625" style="1" customWidth="1"/>
    <col min="16020" max="16020" width="13.28515625" style="1" customWidth="1"/>
    <col min="16021" max="16021" width="12" style="1" customWidth="1"/>
    <col min="16022" max="16384" width="9.140625" style="1"/>
  </cols>
  <sheetData>
    <row r="1" spans="1:6" customFormat="1" ht="16.5" customHeight="1" x14ac:dyDescent="0.25">
      <c r="A1" s="13"/>
      <c r="B1" s="73"/>
      <c r="C1" s="99" t="s">
        <v>231</v>
      </c>
      <c r="D1" s="99"/>
      <c r="E1" s="52"/>
      <c r="F1" s="52"/>
    </row>
    <row r="2" spans="1:6" customFormat="1" ht="14.25" customHeight="1" x14ac:dyDescent="0.25">
      <c r="A2" s="13"/>
      <c r="B2" s="73"/>
      <c r="C2" s="87" t="s">
        <v>232</v>
      </c>
      <c r="D2" s="87"/>
      <c r="E2" s="52"/>
      <c r="F2" s="52"/>
    </row>
    <row r="3" spans="1:6" customFormat="1" ht="15.75" x14ac:dyDescent="0.25">
      <c r="A3" s="14"/>
      <c r="B3" s="73"/>
      <c r="C3" s="99" t="s">
        <v>233</v>
      </c>
      <c r="D3" s="99"/>
      <c r="E3" s="52"/>
      <c r="F3" s="52"/>
    </row>
    <row r="4" spans="1:6" customFormat="1" ht="15.75" x14ac:dyDescent="0.25">
      <c r="A4" s="14"/>
      <c r="B4" s="31"/>
      <c r="C4" s="41"/>
      <c r="D4" s="52"/>
      <c r="E4" s="52"/>
      <c r="F4" s="52"/>
    </row>
    <row r="5" spans="1:6" ht="15.75" x14ac:dyDescent="0.25">
      <c r="A5" s="98" t="s">
        <v>235</v>
      </c>
      <c r="B5" s="98"/>
      <c r="C5" s="98"/>
      <c r="D5" s="98"/>
      <c r="E5" s="98"/>
      <c r="F5" s="98"/>
    </row>
    <row r="6" spans="1:6" ht="11.25" customHeight="1" x14ac:dyDescent="0.25">
      <c r="A6" s="15"/>
      <c r="B6" s="16"/>
      <c r="C6" s="18"/>
      <c r="D6" s="63"/>
      <c r="E6" s="63"/>
      <c r="F6" s="63"/>
    </row>
    <row r="7" spans="1:6" ht="15.75" x14ac:dyDescent="0.25">
      <c r="A7" s="15"/>
      <c r="B7" s="19" t="s">
        <v>7</v>
      </c>
      <c r="C7" s="17"/>
      <c r="D7" s="63"/>
      <c r="E7" s="17" t="s">
        <v>110</v>
      </c>
      <c r="F7" s="63"/>
    </row>
    <row r="8" spans="1:6" ht="48" customHeight="1" x14ac:dyDescent="0.25">
      <c r="A8" s="91" t="s">
        <v>0</v>
      </c>
      <c r="B8" s="91" t="s">
        <v>8</v>
      </c>
      <c r="C8" s="88" t="s">
        <v>234</v>
      </c>
      <c r="D8" s="88" t="s">
        <v>229</v>
      </c>
      <c r="E8" s="91" t="s">
        <v>230</v>
      </c>
      <c r="F8" s="88" t="s">
        <v>258</v>
      </c>
    </row>
    <row r="9" spans="1:6" s="5" customFormat="1" ht="15.75" x14ac:dyDescent="0.25">
      <c r="A9" s="88">
        <v>1</v>
      </c>
      <c r="B9" s="88">
        <v>2</v>
      </c>
      <c r="C9" s="88">
        <v>3</v>
      </c>
      <c r="D9" s="88">
        <v>4</v>
      </c>
      <c r="E9" s="88">
        <v>5</v>
      </c>
      <c r="F9" s="88">
        <v>6</v>
      </c>
    </row>
    <row r="10" spans="1:6" ht="15.75" x14ac:dyDescent="0.25">
      <c r="A10" s="8">
        <v>1</v>
      </c>
      <c r="B10" s="6" t="s">
        <v>144</v>
      </c>
      <c r="C10" s="10">
        <v>97959</v>
      </c>
      <c r="D10" s="20">
        <f>SUM(D11:D15)</f>
        <v>103624.9</v>
      </c>
      <c r="E10" s="20">
        <f>SUM(E11:E15)</f>
        <v>5665.9</v>
      </c>
      <c r="F10" s="20">
        <f>+D10/C10*100</f>
        <v>105.8</v>
      </c>
    </row>
    <row r="11" spans="1:6" ht="15.75" x14ac:dyDescent="0.25">
      <c r="A11" s="8">
        <v>2</v>
      </c>
      <c r="B11" s="7" t="s">
        <v>9</v>
      </c>
      <c r="C11" s="21">
        <v>88934</v>
      </c>
      <c r="D11" s="21">
        <v>93711</v>
      </c>
      <c r="E11" s="21">
        <f>+D11-C11</f>
        <v>4777</v>
      </c>
      <c r="F11" s="21">
        <f t="shared" ref="F11:F73" si="0">+D11/C11*100</f>
        <v>105.4</v>
      </c>
    </row>
    <row r="12" spans="1:6" ht="15.75" x14ac:dyDescent="0.25">
      <c r="A12" s="8">
        <v>3</v>
      </c>
      <c r="B12" s="7" t="s">
        <v>10</v>
      </c>
      <c r="C12" s="21">
        <v>400</v>
      </c>
      <c r="D12" s="21">
        <v>531.20000000000005</v>
      </c>
      <c r="E12" s="21">
        <f t="shared" ref="E12:E15" si="1">+D12-C12</f>
        <v>131.19999999999999</v>
      </c>
      <c r="F12" s="21">
        <f t="shared" si="0"/>
        <v>132.80000000000001</v>
      </c>
    </row>
    <row r="13" spans="1:6" ht="15.75" x14ac:dyDescent="0.25">
      <c r="A13" s="8">
        <v>4</v>
      </c>
      <c r="B13" s="7" t="s">
        <v>11</v>
      </c>
      <c r="C13" s="21">
        <v>70</v>
      </c>
      <c r="D13" s="21">
        <v>133</v>
      </c>
      <c r="E13" s="21">
        <f t="shared" si="1"/>
        <v>63</v>
      </c>
      <c r="F13" s="21">
        <f t="shared" si="0"/>
        <v>190</v>
      </c>
    </row>
    <row r="14" spans="1:6" ht="15.75" x14ac:dyDescent="0.25">
      <c r="A14" s="8">
        <v>5</v>
      </c>
      <c r="B14" s="7" t="s">
        <v>12</v>
      </c>
      <c r="C14" s="21">
        <v>8170</v>
      </c>
      <c r="D14" s="21">
        <v>8822.5</v>
      </c>
      <c r="E14" s="21">
        <f t="shared" si="1"/>
        <v>652.5</v>
      </c>
      <c r="F14" s="21">
        <f t="shared" si="0"/>
        <v>108</v>
      </c>
    </row>
    <row r="15" spans="1:6" ht="15.75" x14ac:dyDescent="0.25">
      <c r="A15" s="8">
        <v>6</v>
      </c>
      <c r="B15" s="7" t="s">
        <v>13</v>
      </c>
      <c r="C15" s="21">
        <v>385</v>
      </c>
      <c r="D15" s="21">
        <v>427.2</v>
      </c>
      <c r="E15" s="21">
        <f t="shared" si="1"/>
        <v>42.2</v>
      </c>
      <c r="F15" s="21">
        <f t="shared" si="0"/>
        <v>111</v>
      </c>
    </row>
    <row r="16" spans="1:6" ht="15.75" x14ac:dyDescent="0.25">
      <c r="A16" s="8">
        <v>7</v>
      </c>
      <c r="B16" s="6" t="s">
        <v>170</v>
      </c>
      <c r="C16" s="10">
        <v>66772</v>
      </c>
      <c r="D16" s="20">
        <f>+D17+D18+D46</f>
        <v>65480.6</v>
      </c>
      <c r="E16" s="20">
        <f>+E17+E18+E46</f>
        <v>-1291.4000000000001</v>
      </c>
      <c r="F16" s="20">
        <f t="shared" si="0"/>
        <v>98.1</v>
      </c>
    </row>
    <row r="17" spans="1:6" ht="31.5" x14ac:dyDescent="0.25">
      <c r="A17" s="8">
        <v>8</v>
      </c>
      <c r="B17" s="6" t="s">
        <v>134</v>
      </c>
      <c r="C17" s="20">
        <v>12584.7</v>
      </c>
      <c r="D17" s="20">
        <v>11842</v>
      </c>
      <c r="E17" s="20">
        <f t="shared" ref="E17" si="2">+D17-C17</f>
        <v>-742.7</v>
      </c>
      <c r="F17" s="20">
        <f t="shared" si="0"/>
        <v>94.1</v>
      </c>
    </row>
    <row r="18" spans="1:6" ht="15.75" x14ac:dyDescent="0.25">
      <c r="A18" s="8">
        <v>9</v>
      </c>
      <c r="B18" s="6" t="s">
        <v>179</v>
      </c>
      <c r="C18" s="10">
        <v>49094.9</v>
      </c>
      <c r="D18" s="20">
        <f>+D19+D41+D42+D45</f>
        <v>48859.6</v>
      </c>
      <c r="E18" s="20">
        <f>+E19+E41+E42+E45</f>
        <v>-235.3</v>
      </c>
      <c r="F18" s="20">
        <f t="shared" si="0"/>
        <v>99.5</v>
      </c>
    </row>
    <row r="19" spans="1:6" ht="31.5" x14ac:dyDescent="0.25">
      <c r="A19" s="8">
        <v>10</v>
      </c>
      <c r="B19" s="7" t="s">
        <v>171</v>
      </c>
      <c r="C19" s="27">
        <v>7631.6</v>
      </c>
      <c r="D19" s="27">
        <f>SUM(D20:D40)</f>
        <v>7410.1</v>
      </c>
      <c r="E19" s="27">
        <f>SUM(E20:E40)</f>
        <v>-221.5</v>
      </c>
      <c r="F19" s="21">
        <f t="shared" si="0"/>
        <v>97.1</v>
      </c>
    </row>
    <row r="20" spans="1:6" ht="15.75" x14ac:dyDescent="0.25">
      <c r="A20" s="8">
        <v>11</v>
      </c>
      <c r="B20" s="2" t="s">
        <v>16</v>
      </c>
      <c r="C20" s="21">
        <v>0.6</v>
      </c>
      <c r="D20" s="21">
        <v>0.6</v>
      </c>
      <c r="E20" s="21">
        <f>+D20-C20</f>
        <v>0</v>
      </c>
      <c r="F20" s="21">
        <f t="shared" si="0"/>
        <v>100</v>
      </c>
    </row>
    <row r="21" spans="1:6" ht="15.75" x14ac:dyDescent="0.25">
      <c r="A21" s="8">
        <v>12</v>
      </c>
      <c r="B21" s="2" t="s">
        <v>17</v>
      </c>
      <c r="C21" s="21">
        <v>20.100000000000001</v>
      </c>
      <c r="D21" s="21">
        <v>19.8</v>
      </c>
      <c r="E21" s="21">
        <f t="shared" ref="E21:E72" si="3">+D21-C21</f>
        <v>-0.3</v>
      </c>
      <c r="F21" s="21">
        <f t="shared" si="0"/>
        <v>98.5</v>
      </c>
    </row>
    <row r="22" spans="1:6" ht="15.75" x14ac:dyDescent="0.25">
      <c r="A22" s="8">
        <v>13</v>
      </c>
      <c r="B22" s="2" t="s">
        <v>20</v>
      </c>
      <c r="C22" s="21">
        <v>62</v>
      </c>
      <c r="D22" s="21">
        <v>61.9</v>
      </c>
      <c r="E22" s="21">
        <f t="shared" si="3"/>
        <v>-0.1</v>
      </c>
      <c r="F22" s="21">
        <f t="shared" si="0"/>
        <v>99.8</v>
      </c>
    </row>
    <row r="23" spans="1:6" ht="15.75" x14ac:dyDescent="0.25">
      <c r="A23" s="8">
        <v>14</v>
      </c>
      <c r="B23" s="2" t="s">
        <v>18</v>
      </c>
      <c r="C23" s="21">
        <v>15</v>
      </c>
      <c r="D23" s="21">
        <v>14.7</v>
      </c>
      <c r="E23" s="21">
        <f t="shared" si="3"/>
        <v>-0.3</v>
      </c>
      <c r="F23" s="21">
        <f t="shared" si="0"/>
        <v>98</v>
      </c>
    </row>
    <row r="24" spans="1:6" ht="15.75" x14ac:dyDescent="0.25">
      <c r="A24" s="8">
        <v>15</v>
      </c>
      <c r="B24" s="2" t="s">
        <v>106</v>
      </c>
      <c r="C24" s="21">
        <v>73.3</v>
      </c>
      <c r="D24" s="21">
        <v>73.2</v>
      </c>
      <c r="E24" s="21">
        <f t="shared" si="3"/>
        <v>-0.1</v>
      </c>
      <c r="F24" s="21">
        <f t="shared" si="0"/>
        <v>99.9</v>
      </c>
    </row>
    <row r="25" spans="1:6" ht="15.75" x14ac:dyDescent="0.25">
      <c r="A25" s="8">
        <v>16</v>
      </c>
      <c r="B25" s="2" t="s">
        <v>127</v>
      </c>
      <c r="C25" s="21">
        <v>36.4</v>
      </c>
      <c r="D25" s="21">
        <v>32.1</v>
      </c>
      <c r="E25" s="21">
        <f t="shared" si="3"/>
        <v>-4.3</v>
      </c>
      <c r="F25" s="21">
        <f t="shared" si="0"/>
        <v>88.2</v>
      </c>
    </row>
    <row r="26" spans="1:6" ht="15.75" x14ac:dyDescent="0.25">
      <c r="A26" s="8">
        <v>17</v>
      </c>
      <c r="B26" s="2" t="s">
        <v>19</v>
      </c>
      <c r="C26" s="21">
        <v>90.5</v>
      </c>
      <c r="D26" s="21">
        <v>90.1</v>
      </c>
      <c r="E26" s="21">
        <f t="shared" si="3"/>
        <v>-0.4</v>
      </c>
      <c r="F26" s="21">
        <f t="shared" si="0"/>
        <v>99.6</v>
      </c>
    </row>
    <row r="27" spans="1:6" ht="31.5" x14ac:dyDescent="0.25">
      <c r="A27" s="8">
        <v>18</v>
      </c>
      <c r="B27" s="2" t="s">
        <v>102</v>
      </c>
      <c r="C27" s="21">
        <v>21.5</v>
      </c>
      <c r="D27" s="21">
        <v>21.4</v>
      </c>
      <c r="E27" s="21">
        <f t="shared" si="3"/>
        <v>-0.1</v>
      </c>
      <c r="F27" s="21">
        <f t="shared" si="0"/>
        <v>99.5</v>
      </c>
    </row>
    <row r="28" spans="1:6" ht="31.5" x14ac:dyDescent="0.25">
      <c r="A28" s="8">
        <v>19</v>
      </c>
      <c r="B28" s="2" t="s">
        <v>21</v>
      </c>
      <c r="C28" s="21">
        <v>2.6</v>
      </c>
      <c r="D28" s="21">
        <v>2</v>
      </c>
      <c r="E28" s="21">
        <f t="shared" si="3"/>
        <v>-0.6</v>
      </c>
      <c r="F28" s="21">
        <f t="shared" si="0"/>
        <v>76.900000000000006</v>
      </c>
    </row>
    <row r="29" spans="1:6" ht="15.75" x14ac:dyDescent="0.25">
      <c r="A29" s="8">
        <v>20</v>
      </c>
      <c r="B29" s="2" t="s">
        <v>107</v>
      </c>
      <c r="C29" s="21">
        <v>5.4</v>
      </c>
      <c r="D29" s="21">
        <v>5.4</v>
      </c>
      <c r="E29" s="21">
        <f t="shared" si="3"/>
        <v>0</v>
      </c>
      <c r="F29" s="21">
        <f t="shared" si="0"/>
        <v>100</v>
      </c>
    </row>
    <row r="30" spans="1:6" ht="15.75" x14ac:dyDescent="0.25">
      <c r="A30" s="8">
        <v>21</v>
      </c>
      <c r="B30" s="7" t="s">
        <v>43</v>
      </c>
      <c r="C30" s="21">
        <v>22.5</v>
      </c>
      <c r="D30" s="21">
        <v>17.899999999999999</v>
      </c>
      <c r="E30" s="21">
        <f t="shared" si="3"/>
        <v>-4.5999999999999996</v>
      </c>
      <c r="F30" s="21">
        <f t="shared" si="0"/>
        <v>79.599999999999994</v>
      </c>
    </row>
    <row r="31" spans="1:6" ht="31.5" x14ac:dyDescent="0.25">
      <c r="A31" s="8">
        <v>22</v>
      </c>
      <c r="B31" s="2" t="s">
        <v>126</v>
      </c>
      <c r="C31" s="21">
        <v>219</v>
      </c>
      <c r="D31" s="21">
        <v>169.3</v>
      </c>
      <c r="E31" s="21">
        <f t="shared" si="3"/>
        <v>-49.7</v>
      </c>
      <c r="F31" s="21">
        <f t="shared" si="0"/>
        <v>77.3</v>
      </c>
    </row>
    <row r="32" spans="1:6" ht="15.75" x14ac:dyDescent="0.25">
      <c r="A32" s="8">
        <v>23</v>
      </c>
      <c r="B32" s="2" t="s">
        <v>22</v>
      </c>
      <c r="C32" s="21">
        <v>4817.8999999999996</v>
      </c>
      <c r="D32" s="21">
        <f>89.6+651.7+3560.1+397.2</f>
        <v>4698.6000000000004</v>
      </c>
      <c r="E32" s="21">
        <f t="shared" si="3"/>
        <v>-119.3</v>
      </c>
      <c r="F32" s="21">
        <f t="shared" si="0"/>
        <v>97.5</v>
      </c>
    </row>
    <row r="33" spans="1:6" ht="15.75" x14ac:dyDescent="0.25">
      <c r="A33" s="8">
        <v>24</v>
      </c>
      <c r="B33" s="2" t="s">
        <v>23</v>
      </c>
      <c r="C33" s="21">
        <v>676.8</v>
      </c>
      <c r="D33" s="21">
        <f>635+1.8+18.9</f>
        <v>655.7</v>
      </c>
      <c r="E33" s="21">
        <f t="shared" si="3"/>
        <v>-21.1</v>
      </c>
      <c r="F33" s="21">
        <f t="shared" si="0"/>
        <v>96.9</v>
      </c>
    </row>
    <row r="34" spans="1:6" ht="15.75" x14ac:dyDescent="0.25">
      <c r="A34" s="8">
        <v>25</v>
      </c>
      <c r="B34" s="2" t="s">
        <v>24</v>
      </c>
      <c r="C34" s="21">
        <v>393.5</v>
      </c>
      <c r="D34" s="21">
        <f>13.9+360.1</f>
        <v>374</v>
      </c>
      <c r="E34" s="21">
        <f t="shared" si="3"/>
        <v>-19.5</v>
      </c>
      <c r="F34" s="21">
        <f t="shared" si="0"/>
        <v>95</v>
      </c>
    </row>
    <row r="35" spans="1:6" ht="15.75" x14ac:dyDescent="0.25">
      <c r="A35" s="8">
        <v>26</v>
      </c>
      <c r="B35" s="2" t="s">
        <v>128</v>
      </c>
      <c r="C35" s="21">
        <v>53.1</v>
      </c>
      <c r="D35" s="21">
        <f>1.6+51.1</f>
        <v>52.7</v>
      </c>
      <c r="E35" s="21">
        <f t="shared" si="3"/>
        <v>-0.4</v>
      </c>
      <c r="F35" s="21">
        <f t="shared" si="0"/>
        <v>99.2</v>
      </c>
    </row>
    <row r="36" spans="1:6" ht="31.5" x14ac:dyDescent="0.25">
      <c r="A36" s="8">
        <v>27</v>
      </c>
      <c r="B36" s="2" t="s">
        <v>132</v>
      </c>
      <c r="C36" s="21">
        <v>795.4</v>
      </c>
      <c r="D36" s="21">
        <v>795.4</v>
      </c>
      <c r="E36" s="21">
        <f t="shared" si="3"/>
        <v>0</v>
      </c>
      <c r="F36" s="21">
        <f t="shared" si="0"/>
        <v>100</v>
      </c>
    </row>
    <row r="37" spans="1:6" ht="31.5" x14ac:dyDescent="0.25">
      <c r="A37" s="8">
        <v>28</v>
      </c>
      <c r="B37" s="2" t="s">
        <v>131</v>
      </c>
      <c r="C37" s="21">
        <v>208.8</v>
      </c>
      <c r="D37" s="21">
        <f>1.4+207.4</f>
        <v>208.8</v>
      </c>
      <c r="E37" s="21">
        <f t="shared" si="3"/>
        <v>0</v>
      </c>
      <c r="F37" s="21">
        <f t="shared" si="0"/>
        <v>100</v>
      </c>
    </row>
    <row r="38" spans="1:6" ht="15.75" x14ac:dyDescent="0.25">
      <c r="A38" s="8">
        <v>29</v>
      </c>
      <c r="B38" s="2" t="s">
        <v>150</v>
      </c>
      <c r="C38" s="21">
        <v>63.3</v>
      </c>
      <c r="D38" s="21">
        <v>63.3</v>
      </c>
      <c r="E38" s="21">
        <f t="shared" si="3"/>
        <v>0</v>
      </c>
      <c r="F38" s="21">
        <f t="shared" si="0"/>
        <v>100</v>
      </c>
    </row>
    <row r="39" spans="1:6" ht="15.75" x14ac:dyDescent="0.25">
      <c r="A39" s="8">
        <v>30</v>
      </c>
      <c r="B39" s="2" t="s">
        <v>113</v>
      </c>
      <c r="C39" s="21">
        <v>4.5999999999999996</v>
      </c>
      <c r="D39" s="21">
        <v>4.5999999999999996</v>
      </c>
      <c r="E39" s="21">
        <f t="shared" si="3"/>
        <v>0</v>
      </c>
      <c r="F39" s="21">
        <f t="shared" si="0"/>
        <v>100</v>
      </c>
    </row>
    <row r="40" spans="1:6" ht="15.75" x14ac:dyDescent="0.25">
      <c r="A40" s="8">
        <v>31</v>
      </c>
      <c r="B40" s="2" t="s">
        <v>147</v>
      </c>
      <c r="C40" s="21">
        <v>49.3</v>
      </c>
      <c r="D40" s="21">
        <v>48.6</v>
      </c>
      <c r="E40" s="21">
        <f t="shared" si="3"/>
        <v>-0.7</v>
      </c>
      <c r="F40" s="21">
        <f t="shared" si="0"/>
        <v>98.6</v>
      </c>
    </row>
    <row r="41" spans="1:6" ht="15.75" x14ac:dyDescent="0.25">
      <c r="A41" s="8">
        <v>32</v>
      </c>
      <c r="B41" s="7" t="s">
        <v>145</v>
      </c>
      <c r="C41" s="21">
        <v>40277.199999999997</v>
      </c>
      <c r="D41" s="21">
        <v>40265.800000000003</v>
      </c>
      <c r="E41" s="21">
        <f t="shared" si="3"/>
        <v>-11.4</v>
      </c>
      <c r="F41" s="21">
        <f t="shared" si="0"/>
        <v>100</v>
      </c>
    </row>
    <row r="42" spans="1:6" ht="15.75" x14ac:dyDescent="0.25">
      <c r="A42" s="8">
        <v>33</v>
      </c>
      <c r="B42" s="7" t="s">
        <v>172</v>
      </c>
      <c r="C42" s="11">
        <v>1184.5999999999999</v>
      </c>
      <c r="D42" s="21">
        <f>+D43+D44</f>
        <v>1182.2</v>
      </c>
      <c r="E42" s="21">
        <f>+E43+E44</f>
        <v>-2.4</v>
      </c>
      <c r="F42" s="21">
        <f t="shared" si="0"/>
        <v>99.8</v>
      </c>
    </row>
    <row r="43" spans="1:6" ht="15.75" x14ac:dyDescent="0.25">
      <c r="A43" s="8">
        <v>34</v>
      </c>
      <c r="B43" s="7" t="s">
        <v>146</v>
      </c>
      <c r="C43" s="21">
        <v>1066.5999999999999</v>
      </c>
      <c r="D43" s="21">
        <f>+C43-1.9</f>
        <v>1064.7</v>
      </c>
      <c r="E43" s="21">
        <f t="shared" si="3"/>
        <v>-1.9</v>
      </c>
      <c r="F43" s="21">
        <f t="shared" si="0"/>
        <v>99.8</v>
      </c>
    </row>
    <row r="44" spans="1:6" ht="15.75" x14ac:dyDescent="0.25">
      <c r="A44" s="8">
        <v>35</v>
      </c>
      <c r="B44" s="7" t="s">
        <v>25</v>
      </c>
      <c r="C44" s="21">
        <v>118</v>
      </c>
      <c r="D44" s="21">
        <v>117.5</v>
      </c>
      <c r="E44" s="21">
        <f t="shared" si="3"/>
        <v>-0.5</v>
      </c>
      <c r="F44" s="21">
        <f t="shared" si="0"/>
        <v>99.6</v>
      </c>
    </row>
    <row r="45" spans="1:6" ht="31.5" x14ac:dyDescent="0.25">
      <c r="A45" s="8">
        <v>36</v>
      </c>
      <c r="B45" s="7" t="s">
        <v>26</v>
      </c>
      <c r="C45" s="21">
        <v>1.5</v>
      </c>
      <c r="D45" s="21">
        <v>1.5</v>
      </c>
      <c r="E45" s="21">
        <f t="shared" si="3"/>
        <v>0</v>
      </c>
      <c r="F45" s="21">
        <f t="shared" si="0"/>
        <v>100</v>
      </c>
    </row>
    <row r="46" spans="1:6" ht="15.75" x14ac:dyDescent="0.25">
      <c r="A46" s="8">
        <v>37</v>
      </c>
      <c r="B46" s="28" t="s">
        <v>194</v>
      </c>
      <c r="C46" s="12">
        <v>5092.3999999999996</v>
      </c>
      <c r="D46" s="20">
        <f>SUM(D47:D54)</f>
        <v>4779</v>
      </c>
      <c r="E46" s="20">
        <f>SUM(E47:E54)</f>
        <v>-313.39999999999998</v>
      </c>
      <c r="F46" s="20">
        <f t="shared" si="0"/>
        <v>93.8</v>
      </c>
    </row>
    <row r="47" spans="1:6" ht="15.75" x14ac:dyDescent="0.25">
      <c r="A47" s="8">
        <v>38</v>
      </c>
      <c r="B47" s="26" t="s">
        <v>168</v>
      </c>
      <c r="C47" s="21">
        <v>279.7</v>
      </c>
      <c r="D47" s="21">
        <v>279.60000000000002</v>
      </c>
      <c r="E47" s="21">
        <f t="shared" si="3"/>
        <v>-0.1</v>
      </c>
      <c r="F47" s="21">
        <f t="shared" si="0"/>
        <v>100</v>
      </c>
    </row>
    <row r="48" spans="1:6" ht="31.5" x14ac:dyDescent="0.25">
      <c r="A48" s="8">
        <v>39</v>
      </c>
      <c r="B48" s="7" t="s">
        <v>190</v>
      </c>
      <c r="C48" s="21">
        <v>32.799999999999997</v>
      </c>
      <c r="D48" s="21">
        <v>23.3</v>
      </c>
      <c r="E48" s="21">
        <f t="shared" si="3"/>
        <v>-9.5</v>
      </c>
      <c r="F48" s="21">
        <f t="shared" si="0"/>
        <v>71</v>
      </c>
    </row>
    <row r="49" spans="1:6" ht="31.5" x14ac:dyDescent="0.25">
      <c r="A49" s="8">
        <v>40</v>
      </c>
      <c r="B49" s="7" t="s">
        <v>191</v>
      </c>
      <c r="C49" s="21">
        <v>10</v>
      </c>
      <c r="D49" s="21">
        <v>10</v>
      </c>
      <c r="E49" s="21">
        <f t="shared" si="3"/>
        <v>0</v>
      </c>
      <c r="F49" s="21">
        <f t="shared" si="0"/>
        <v>100</v>
      </c>
    </row>
    <row r="50" spans="1:6" ht="31.5" x14ac:dyDescent="0.25">
      <c r="A50" s="8">
        <v>41</v>
      </c>
      <c r="B50" s="26" t="s">
        <v>180</v>
      </c>
      <c r="C50" s="21">
        <v>5.4</v>
      </c>
      <c r="D50" s="21">
        <v>5.4</v>
      </c>
      <c r="E50" s="21">
        <f t="shared" si="3"/>
        <v>0</v>
      </c>
      <c r="F50" s="21">
        <f t="shared" si="0"/>
        <v>100</v>
      </c>
    </row>
    <row r="51" spans="1:6" ht="31.5" x14ac:dyDescent="0.25">
      <c r="A51" s="8">
        <v>42</v>
      </c>
      <c r="B51" s="26" t="s">
        <v>182</v>
      </c>
      <c r="C51" s="21">
        <v>28.1</v>
      </c>
      <c r="D51" s="21">
        <v>28</v>
      </c>
      <c r="E51" s="21">
        <f t="shared" si="3"/>
        <v>-0.1</v>
      </c>
      <c r="F51" s="21">
        <f t="shared" si="0"/>
        <v>99.6</v>
      </c>
    </row>
    <row r="52" spans="1:6" ht="31.5" x14ac:dyDescent="0.25">
      <c r="A52" s="8">
        <v>43</v>
      </c>
      <c r="B52" s="90" t="s">
        <v>195</v>
      </c>
      <c r="C52" s="21">
        <v>50</v>
      </c>
      <c r="D52" s="21">
        <v>40.4</v>
      </c>
      <c r="E52" s="21">
        <f t="shared" si="3"/>
        <v>-9.6</v>
      </c>
      <c r="F52" s="21">
        <f t="shared" si="0"/>
        <v>80.8</v>
      </c>
    </row>
    <row r="53" spans="1:6" ht="47.25" x14ac:dyDescent="0.25">
      <c r="A53" s="8">
        <v>44</v>
      </c>
      <c r="B53" s="26" t="s">
        <v>183</v>
      </c>
      <c r="C53" s="21">
        <v>1904.3</v>
      </c>
      <c r="D53" s="21">
        <v>1907.5</v>
      </c>
      <c r="E53" s="21">
        <f t="shared" si="3"/>
        <v>3.2</v>
      </c>
      <c r="F53" s="21">
        <f t="shared" si="0"/>
        <v>100.2</v>
      </c>
    </row>
    <row r="54" spans="1:6" ht="63" x14ac:dyDescent="0.25">
      <c r="A54" s="8">
        <v>45</v>
      </c>
      <c r="B54" s="26" t="s">
        <v>184</v>
      </c>
      <c r="C54" s="21">
        <v>2782.1</v>
      </c>
      <c r="D54" s="21">
        <v>2484.8000000000002</v>
      </c>
      <c r="E54" s="21">
        <f t="shared" si="3"/>
        <v>-297.3</v>
      </c>
      <c r="F54" s="21">
        <f t="shared" si="0"/>
        <v>89.3</v>
      </c>
    </row>
    <row r="55" spans="1:6" ht="15.75" x14ac:dyDescent="0.25">
      <c r="A55" s="8">
        <v>46</v>
      </c>
      <c r="B55" s="6" t="s">
        <v>262</v>
      </c>
      <c r="C55" s="12">
        <v>18908</v>
      </c>
      <c r="D55" s="20">
        <f>SUM(D56:D66)</f>
        <v>21322.3</v>
      </c>
      <c r="E55" s="20">
        <f>SUM(E56:E66)</f>
        <v>2414.3000000000002</v>
      </c>
      <c r="F55" s="20">
        <f t="shared" si="0"/>
        <v>112.8</v>
      </c>
    </row>
    <row r="56" spans="1:6" ht="15.75" x14ac:dyDescent="0.25">
      <c r="A56" s="8">
        <v>47</v>
      </c>
      <c r="B56" s="7" t="s">
        <v>242</v>
      </c>
      <c r="C56" s="12"/>
      <c r="D56" s="21">
        <v>9</v>
      </c>
      <c r="E56" s="21">
        <f t="shared" si="3"/>
        <v>9</v>
      </c>
      <c r="F56" s="21"/>
    </row>
    <row r="57" spans="1:6" ht="15.75" x14ac:dyDescent="0.25">
      <c r="A57" s="8">
        <v>48</v>
      </c>
      <c r="B57" s="7" t="s">
        <v>27</v>
      </c>
      <c r="C57" s="21">
        <v>632</v>
      </c>
      <c r="D57" s="21">
        <v>1339.7</v>
      </c>
      <c r="E57" s="21">
        <f t="shared" si="3"/>
        <v>707.7</v>
      </c>
      <c r="F57" s="21">
        <f t="shared" si="0"/>
        <v>212</v>
      </c>
    </row>
    <row r="58" spans="1:6" ht="15.75" x14ac:dyDescent="0.25">
      <c r="A58" s="8">
        <v>49</v>
      </c>
      <c r="B58" s="7" t="s">
        <v>108</v>
      </c>
      <c r="C58" s="21">
        <v>2070</v>
      </c>
      <c r="D58" s="21">
        <v>2225.1999999999998</v>
      </c>
      <c r="E58" s="21">
        <f t="shared" si="3"/>
        <v>155.19999999999999</v>
      </c>
      <c r="F58" s="21">
        <f t="shared" si="0"/>
        <v>107.5</v>
      </c>
    </row>
    <row r="59" spans="1:6" ht="15.75" x14ac:dyDescent="0.25">
      <c r="A59" s="8">
        <v>50</v>
      </c>
      <c r="B59" s="7" t="s">
        <v>28</v>
      </c>
      <c r="C59" s="21">
        <v>120</v>
      </c>
      <c r="D59" s="21">
        <v>128.30000000000001</v>
      </c>
      <c r="E59" s="21">
        <f t="shared" si="3"/>
        <v>8.3000000000000007</v>
      </c>
      <c r="F59" s="21">
        <f t="shared" si="0"/>
        <v>106.9</v>
      </c>
    </row>
    <row r="60" spans="1:6" ht="15.75" x14ac:dyDescent="0.25">
      <c r="A60" s="8">
        <v>51</v>
      </c>
      <c r="B60" s="7" t="s">
        <v>29</v>
      </c>
      <c r="C60" s="21">
        <v>1569</v>
      </c>
      <c r="D60" s="21">
        <v>1607.3</v>
      </c>
      <c r="E60" s="21">
        <f t="shared" si="3"/>
        <v>38.299999999999997</v>
      </c>
      <c r="F60" s="21">
        <f t="shared" si="0"/>
        <v>102.4</v>
      </c>
    </row>
    <row r="61" spans="1:6" ht="15.75" x14ac:dyDescent="0.25">
      <c r="A61" s="8">
        <v>52</v>
      </c>
      <c r="B61" s="7" t="s">
        <v>123</v>
      </c>
      <c r="C61" s="21">
        <v>1399</v>
      </c>
      <c r="D61" s="21">
        <v>1505.6</v>
      </c>
      <c r="E61" s="21">
        <f t="shared" si="3"/>
        <v>106.6</v>
      </c>
      <c r="F61" s="21">
        <f t="shared" si="0"/>
        <v>107.6</v>
      </c>
    </row>
    <row r="62" spans="1:6" ht="31.5" x14ac:dyDescent="0.25">
      <c r="A62" s="8">
        <v>53</v>
      </c>
      <c r="B62" s="7" t="s">
        <v>30</v>
      </c>
      <c r="C62" s="21">
        <v>5372.4</v>
      </c>
      <c r="D62" s="21">
        <v>5323.8</v>
      </c>
      <c r="E62" s="21">
        <f t="shared" si="3"/>
        <v>-48.6</v>
      </c>
      <c r="F62" s="21">
        <f t="shared" si="0"/>
        <v>99.1</v>
      </c>
    </row>
    <row r="63" spans="1:6" ht="15.75" x14ac:dyDescent="0.25">
      <c r="A63" s="8">
        <v>54</v>
      </c>
      <c r="B63" s="7" t="s">
        <v>14</v>
      </c>
      <c r="C63" s="21">
        <v>126</v>
      </c>
      <c r="D63" s="21">
        <v>150.6</v>
      </c>
      <c r="E63" s="21">
        <f t="shared" si="3"/>
        <v>24.6</v>
      </c>
      <c r="F63" s="21">
        <f t="shared" si="0"/>
        <v>119.5</v>
      </c>
    </row>
    <row r="64" spans="1:6" ht="15.75" x14ac:dyDescent="0.25">
      <c r="A64" s="8">
        <v>55</v>
      </c>
      <c r="B64" s="7" t="s">
        <v>15</v>
      </c>
      <c r="C64" s="21">
        <v>7189.6</v>
      </c>
      <c r="D64" s="21">
        <v>7906.8</v>
      </c>
      <c r="E64" s="21">
        <f t="shared" si="3"/>
        <v>717.2</v>
      </c>
      <c r="F64" s="21">
        <f t="shared" si="0"/>
        <v>110</v>
      </c>
    </row>
    <row r="65" spans="1:6" ht="15.75" x14ac:dyDescent="0.25">
      <c r="A65" s="8">
        <v>56</v>
      </c>
      <c r="B65" s="7" t="s">
        <v>149</v>
      </c>
      <c r="C65" s="21">
        <v>250</v>
      </c>
      <c r="D65" s="21">
        <v>771.5</v>
      </c>
      <c r="E65" s="21">
        <f t="shared" si="3"/>
        <v>521.5</v>
      </c>
      <c r="F65" s="11" t="s">
        <v>245</v>
      </c>
    </row>
    <row r="66" spans="1:6" ht="15.75" x14ac:dyDescent="0.25">
      <c r="A66" s="8">
        <v>57</v>
      </c>
      <c r="B66" s="7" t="s">
        <v>112</v>
      </c>
      <c r="C66" s="21">
        <v>180</v>
      </c>
      <c r="D66" s="21">
        <v>354.5</v>
      </c>
      <c r="E66" s="21">
        <f t="shared" si="3"/>
        <v>174.5</v>
      </c>
      <c r="F66" s="21">
        <f t="shared" si="0"/>
        <v>196.9</v>
      </c>
    </row>
    <row r="67" spans="1:6" ht="31.5" x14ac:dyDescent="0.25">
      <c r="A67" s="8">
        <v>58</v>
      </c>
      <c r="B67" s="6" t="s">
        <v>263</v>
      </c>
      <c r="C67" s="20">
        <v>1250</v>
      </c>
      <c r="D67" s="20">
        <f>+D68</f>
        <v>1683</v>
      </c>
      <c r="E67" s="20">
        <f>+E68</f>
        <v>433</v>
      </c>
      <c r="F67" s="20">
        <f t="shared" si="0"/>
        <v>134.6</v>
      </c>
    </row>
    <row r="68" spans="1:6" ht="15.75" x14ac:dyDescent="0.25">
      <c r="A68" s="8">
        <v>59</v>
      </c>
      <c r="B68" s="6" t="s">
        <v>264</v>
      </c>
      <c r="C68" s="20">
        <v>1250</v>
      </c>
      <c r="D68" s="20">
        <f>+D69+D70+D71</f>
        <v>1683</v>
      </c>
      <c r="E68" s="20">
        <f>+E69+E70+E71</f>
        <v>433</v>
      </c>
      <c r="F68" s="20">
        <f t="shared" si="0"/>
        <v>134.6</v>
      </c>
    </row>
    <row r="69" spans="1:6" ht="15.75" x14ac:dyDescent="0.25">
      <c r="A69" s="8">
        <v>60</v>
      </c>
      <c r="B69" s="7" t="s">
        <v>124</v>
      </c>
      <c r="C69" s="21">
        <v>800</v>
      </c>
      <c r="D69" s="21">
        <v>1026.5999999999999</v>
      </c>
      <c r="E69" s="21">
        <f t="shared" si="3"/>
        <v>226.6</v>
      </c>
      <c r="F69" s="21">
        <f t="shared" si="0"/>
        <v>128.30000000000001</v>
      </c>
    </row>
    <row r="70" spans="1:6" ht="15.75" x14ac:dyDescent="0.25">
      <c r="A70" s="8">
        <v>61</v>
      </c>
      <c r="B70" s="7" t="s">
        <v>125</v>
      </c>
      <c r="C70" s="21">
        <v>450</v>
      </c>
      <c r="D70" s="21">
        <v>653.6</v>
      </c>
      <c r="E70" s="21">
        <f t="shared" si="3"/>
        <v>203.6</v>
      </c>
      <c r="F70" s="21">
        <f t="shared" si="0"/>
        <v>145.19999999999999</v>
      </c>
    </row>
    <row r="71" spans="1:6" ht="15.75" x14ac:dyDescent="0.25">
      <c r="A71" s="8">
        <v>62</v>
      </c>
      <c r="B71" s="7" t="s">
        <v>243</v>
      </c>
      <c r="C71" s="21"/>
      <c r="D71" s="21">
        <v>2.8</v>
      </c>
      <c r="E71" s="21">
        <f t="shared" si="3"/>
        <v>2.8</v>
      </c>
      <c r="F71" s="21"/>
    </row>
    <row r="72" spans="1:6" ht="15.75" x14ac:dyDescent="0.25">
      <c r="A72" s="8">
        <v>63</v>
      </c>
      <c r="B72" s="6" t="s">
        <v>244</v>
      </c>
      <c r="C72" s="20"/>
      <c r="D72" s="20">
        <v>9.9</v>
      </c>
      <c r="E72" s="20">
        <f t="shared" si="3"/>
        <v>9.9</v>
      </c>
      <c r="F72" s="20"/>
    </row>
    <row r="73" spans="1:6" ht="15.75" x14ac:dyDescent="0.25">
      <c r="A73" s="8">
        <v>64</v>
      </c>
      <c r="B73" s="6" t="s">
        <v>265</v>
      </c>
      <c r="C73" s="20">
        <f>+C10+C16+C55+C67</f>
        <v>184889</v>
      </c>
      <c r="D73" s="20">
        <f>+D10+D16+D55+D67+D72</f>
        <v>192120.7</v>
      </c>
      <c r="E73" s="20">
        <f>+E10+E16+E55+E67+E72</f>
        <v>7231.7</v>
      </c>
      <c r="F73" s="20">
        <f t="shared" si="0"/>
        <v>103.9</v>
      </c>
    </row>
  </sheetData>
  <mergeCells count="3">
    <mergeCell ref="A5:F5"/>
    <mergeCell ref="C1:D1"/>
    <mergeCell ref="C3:D3"/>
  </mergeCells>
  <pageMargins left="1.1023622047244095" right="0.31496062992125984" top="0.9448818897637796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"/>
  <sheetViews>
    <sheetView showZeros="0" zoomScale="84" zoomScaleNormal="84" workbookViewId="0">
      <pane xSplit="2" ySplit="7" topLeftCell="F8" activePane="bottomRight" state="frozen"/>
      <selection pane="topRight" activeCell="D1" sqref="D1"/>
      <selection pane="bottomLeft" activeCell="A7" sqref="A7"/>
      <selection pane="bottomRight" activeCell="Q15" sqref="Q15"/>
    </sheetView>
  </sheetViews>
  <sheetFormatPr defaultColWidth="10.140625" defaultRowHeight="15" x14ac:dyDescent="0.2"/>
  <cols>
    <col min="1" max="1" width="6" style="9" customWidth="1"/>
    <col min="2" max="2" width="44" style="1" customWidth="1"/>
    <col min="3" max="3" width="11.42578125" style="1" customWidth="1"/>
    <col min="4" max="4" width="10.7109375" style="1" bestFit="1" customWidth="1"/>
    <col min="5" max="5" width="10.28515625" style="1" bestFit="1" customWidth="1"/>
    <col min="6" max="6" width="11.42578125" style="1" customWidth="1"/>
    <col min="7" max="7" width="11.140625" style="1" customWidth="1"/>
    <col min="8" max="8" width="10.7109375" style="1" bestFit="1" customWidth="1"/>
    <col min="9" max="9" width="11.85546875" style="1" customWidth="1"/>
    <col min="10" max="10" width="10.28515625" style="1" bestFit="1" customWidth="1"/>
    <col min="11" max="11" width="11.42578125" style="1" customWidth="1"/>
    <col min="12" max="12" width="10.28515625" style="1" bestFit="1" customWidth="1"/>
    <col min="13" max="232" width="10.140625" style="1"/>
    <col min="233" max="233" width="6" style="1" customWidth="1"/>
    <col min="234" max="234" width="44" style="1" customWidth="1"/>
    <col min="235" max="235" width="10.7109375" style="1" customWidth="1"/>
    <col min="236" max="236" width="10.140625" style="1" customWidth="1"/>
    <col min="237" max="237" width="10.7109375" style="1" customWidth="1"/>
    <col min="238" max="238" width="11.85546875" style="1" customWidth="1"/>
    <col min="239" max="488" width="10.140625" style="1"/>
    <col min="489" max="489" width="6" style="1" customWidth="1"/>
    <col min="490" max="490" width="44" style="1" customWidth="1"/>
    <col min="491" max="491" width="10.7109375" style="1" customWidth="1"/>
    <col min="492" max="492" width="10.140625" style="1" customWidth="1"/>
    <col min="493" max="493" width="10.7109375" style="1" customWidth="1"/>
    <col min="494" max="494" width="11.85546875" style="1" customWidth="1"/>
    <col min="495" max="744" width="10.140625" style="1"/>
    <col min="745" max="745" width="6" style="1" customWidth="1"/>
    <col min="746" max="746" width="44" style="1" customWidth="1"/>
    <col min="747" max="747" width="10.7109375" style="1" customWidth="1"/>
    <col min="748" max="748" width="10.140625" style="1" customWidth="1"/>
    <col min="749" max="749" width="10.7109375" style="1" customWidth="1"/>
    <col min="750" max="750" width="11.85546875" style="1" customWidth="1"/>
    <col min="751" max="1000" width="10.140625" style="1"/>
    <col min="1001" max="1001" width="6" style="1" customWidth="1"/>
    <col min="1002" max="1002" width="44" style="1" customWidth="1"/>
    <col min="1003" max="1003" width="10.7109375" style="1" customWidth="1"/>
    <col min="1004" max="1004" width="10.140625" style="1" customWidth="1"/>
    <col min="1005" max="1005" width="10.7109375" style="1" customWidth="1"/>
    <col min="1006" max="1006" width="11.85546875" style="1" customWidth="1"/>
    <col min="1007" max="1256" width="10.140625" style="1"/>
    <col min="1257" max="1257" width="6" style="1" customWidth="1"/>
    <col min="1258" max="1258" width="44" style="1" customWidth="1"/>
    <col min="1259" max="1259" width="10.7109375" style="1" customWidth="1"/>
    <col min="1260" max="1260" width="10.140625" style="1" customWidth="1"/>
    <col min="1261" max="1261" width="10.7109375" style="1" customWidth="1"/>
    <col min="1262" max="1262" width="11.85546875" style="1" customWidth="1"/>
    <col min="1263" max="1512" width="10.140625" style="1"/>
    <col min="1513" max="1513" width="6" style="1" customWidth="1"/>
    <col min="1514" max="1514" width="44" style="1" customWidth="1"/>
    <col min="1515" max="1515" width="10.7109375" style="1" customWidth="1"/>
    <col min="1516" max="1516" width="10.140625" style="1" customWidth="1"/>
    <col min="1517" max="1517" width="10.7109375" style="1" customWidth="1"/>
    <col min="1518" max="1518" width="11.85546875" style="1" customWidth="1"/>
    <col min="1519" max="1768" width="10.140625" style="1"/>
    <col min="1769" max="1769" width="6" style="1" customWidth="1"/>
    <col min="1770" max="1770" width="44" style="1" customWidth="1"/>
    <col min="1771" max="1771" width="10.7109375" style="1" customWidth="1"/>
    <col min="1772" max="1772" width="10.140625" style="1" customWidth="1"/>
    <col min="1773" max="1773" width="10.7109375" style="1" customWidth="1"/>
    <col min="1774" max="1774" width="11.85546875" style="1" customWidth="1"/>
    <col min="1775" max="2024" width="10.140625" style="1"/>
    <col min="2025" max="2025" width="6" style="1" customWidth="1"/>
    <col min="2026" max="2026" width="44" style="1" customWidth="1"/>
    <col min="2027" max="2027" width="10.7109375" style="1" customWidth="1"/>
    <col min="2028" max="2028" width="10.140625" style="1" customWidth="1"/>
    <col min="2029" max="2029" width="10.7109375" style="1" customWidth="1"/>
    <col min="2030" max="2030" width="11.85546875" style="1" customWidth="1"/>
    <col min="2031" max="2280" width="10.140625" style="1"/>
    <col min="2281" max="2281" width="6" style="1" customWidth="1"/>
    <col min="2282" max="2282" width="44" style="1" customWidth="1"/>
    <col min="2283" max="2283" width="10.7109375" style="1" customWidth="1"/>
    <col min="2284" max="2284" width="10.140625" style="1" customWidth="1"/>
    <col min="2285" max="2285" width="10.7109375" style="1" customWidth="1"/>
    <col min="2286" max="2286" width="11.85546875" style="1" customWidth="1"/>
    <col min="2287" max="2536" width="10.140625" style="1"/>
    <col min="2537" max="2537" width="6" style="1" customWidth="1"/>
    <col min="2538" max="2538" width="44" style="1" customWidth="1"/>
    <col min="2539" max="2539" width="10.7109375" style="1" customWidth="1"/>
    <col min="2540" max="2540" width="10.140625" style="1" customWidth="1"/>
    <col min="2541" max="2541" width="10.7109375" style="1" customWidth="1"/>
    <col min="2542" max="2542" width="11.85546875" style="1" customWidth="1"/>
    <col min="2543" max="2792" width="10.140625" style="1"/>
    <col min="2793" max="2793" width="6" style="1" customWidth="1"/>
    <col min="2794" max="2794" width="44" style="1" customWidth="1"/>
    <col min="2795" max="2795" width="10.7109375" style="1" customWidth="1"/>
    <col min="2796" max="2796" width="10.140625" style="1" customWidth="1"/>
    <col min="2797" max="2797" width="10.7109375" style="1" customWidth="1"/>
    <col min="2798" max="2798" width="11.85546875" style="1" customWidth="1"/>
    <col min="2799" max="3048" width="10.140625" style="1"/>
    <col min="3049" max="3049" width="6" style="1" customWidth="1"/>
    <col min="3050" max="3050" width="44" style="1" customWidth="1"/>
    <col min="3051" max="3051" width="10.7109375" style="1" customWidth="1"/>
    <col min="3052" max="3052" width="10.140625" style="1" customWidth="1"/>
    <col min="3053" max="3053" width="10.7109375" style="1" customWidth="1"/>
    <col min="3054" max="3054" width="11.85546875" style="1" customWidth="1"/>
    <col min="3055" max="3304" width="10.140625" style="1"/>
    <col min="3305" max="3305" width="6" style="1" customWidth="1"/>
    <col min="3306" max="3306" width="44" style="1" customWidth="1"/>
    <col min="3307" max="3307" width="10.7109375" style="1" customWidth="1"/>
    <col min="3308" max="3308" width="10.140625" style="1" customWidth="1"/>
    <col min="3309" max="3309" width="10.7109375" style="1" customWidth="1"/>
    <col min="3310" max="3310" width="11.85546875" style="1" customWidth="1"/>
    <col min="3311" max="3560" width="10.140625" style="1"/>
    <col min="3561" max="3561" width="6" style="1" customWidth="1"/>
    <col min="3562" max="3562" width="44" style="1" customWidth="1"/>
    <col min="3563" max="3563" width="10.7109375" style="1" customWidth="1"/>
    <col min="3564" max="3564" width="10.140625" style="1" customWidth="1"/>
    <col min="3565" max="3565" width="10.7109375" style="1" customWidth="1"/>
    <col min="3566" max="3566" width="11.85546875" style="1" customWidth="1"/>
    <col min="3567" max="3816" width="10.140625" style="1"/>
    <col min="3817" max="3817" width="6" style="1" customWidth="1"/>
    <col min="3818" max="3818" width="44" style="1" customWidth="1"/>
    <col min="3819" max="3819" width="10.7109375" style="1" customWidth="1"/>
    <col min="3820" max="3820" width="10.140625" style="1" customWidth="1"/>
    <col min="3821" max="3821" width="10.7109375" style="1" customWidth="1"/>
    <col min="3822" max="3822" width="11.85546875" style="1" customWidth="1"/>
    <col min="3823" max="4072" width="10.140625" style="1"/>
    <col min="4073" max="4073" width="6" style="1" customWidth="1"/>
    <col min="4074" max="4074" width="44" style="1" customWidth="1"/>
    <col min="4075" max="4075" width="10.7109375" style="1" customWidth="1"/>
    <col min="4076" max="4076" width="10.140625" style="1" customWidth="1"/>
    <col min="4077" max="4077" width="10.7109375" style="1" customWidth="1"/>
    <col min="4078" max="4078" width="11.85546875" style="1" customWidth="1"/>
    <col min="4079" max="4328" width="10.140625" style="1"/>
    <col min="4329" max="4329" width="6" style="1" customWidth="1"/>
    <col min="4330" max="4330" width="44" style="1" customWidth="1"/>
    <col min="4331" max="4331" width="10.7109375" style="1" customWidth="1"/>
    <col min="4332" max="4332" width="10.140625" style="1" customWidth="1"/>
    <col min="4333" max="4333" width="10.7109375" style="1" customWidth="1"/>
    <col min="4334" max="4334" width="11.85546875" style="1" customWidth="1"/>
    <col min="4335" max="4584" width="10.140625" style="1"/>
    <col min="4585" max="4585" width="6" style="1" customWidth="1"/>
    <col min="4586" max="4586" width="44" style="1" customWidth="1"/>
    <col min="4587" max="4587" width="10.7109375" style="1" customWidth="1"/>
    <col min="4588" max="4588" width="10.140625" style="1" customWidth="1"/>
    <col min="4589" max="4589" width="10.7109375" style="1" customWidth="1"/>
    <col min="4590" max="4590" width="11.85546875" style="1" customWidth="1"/>
    <col min="4591" max="4840" width="10.140625" style="1"/>
    <col min="4841" max="4841" width="6" style="1" customWidth="1"/>
    <col min="4842" max="4842" width="44" style="1" customWidth="1"/>
    <col min="4843" max="4843" width="10.7109375" style="1" customWidth="1"/>
    <col min="4844" max="4844" width="10.140625" style="1" customWidth="1"/>
    <col min="4845" max="4845" width="10.7109375" style="1" customWidth="1"/>
    <col min="4846" max="4846" width="11.85546875" style="1" customWidth="1"/>
    <col min="4847" max="5096" width="10.140625" style="1"/>
    <col min="5097" max="5097" width="6" style="1" customWidth="1"/>
    <col min="5098" max="5098" width="44" style="1" customWidth="1"/>
    <col min="5099" max="5099" width="10.7109375" style="1" customWidth="1"/>
    <col min="5100" max="5100" width="10.140625" style="1" customWidth="1"/>
    <col min="5101" max="5101" width="10.7109375" style="1" customWidth="1"/>
    <col min="5102" max="5102" width="11.85546875" style="1" customWidth="1"/>
    <col min="5103" max="5352" width="10.140625" style="1"/>
    <col min="5353" max="5353" width="6" style="1" customWidth="1"/>
    <col min="5354" max="5354" width="44" style="1" customWidth="1"/>
    <col min="5355" max="5355" width="10.7109375" style="1" customWidth="1"/>
    <col min="5356" max="5356" width="10.140625" style="1" customWidth="1"/>
    <col min="5357" max="5357" width="10.7109375" style="1" customWidth="1"/>
    <col min="5358" max="5358" width="11.85546875" style="1" customWidth="1"/>
    <col min="5359" max="5608" width="10.140625" style="1"/>
    <col min="5609" max="5609" width="6" style="1" customWidth="1"/>
    <col min="5610" max="5610" width="44" style="1" customWidth="1"/>
    <col min="5611" max="5611" width="10.7109375" style="1" customWidth="1"/>
    <col min="5612" max="5612" width="10.140625" style="1" customWidth="1"/>
    <col min="5613" max="5613" width="10.7109375" style="1" customWidth="1"/>
    <col min="5614" max="5614" width="11.85546875" style="1" customWidth="1"/>
    <col min="5615" max="5864" width="10.140625" style="1"/>
    <col min="5865" max="5865" width="6" style="1" customWidth="1"/>
    <col min="5866" max="5866" width="44" style="1" customWidth="1"/>
    <col min="5867" max="5867" width="10.7109375" style="1" customWidth="1"/>
    <col min="5868" max="5868" width="10.140625" style="1" customWidth="1"/>
    <col min="5869" max="5869" width="10.7109375" style="1" customWidth="1"/>
    <col min="5870" max="5870" width="11.85546875" style="1" customWidth="1"/>
    <col min="5871" max="6120" width="10.140625" style="1"/>
    <col min="6121" max="6121" width="6" style="1" customWidth="1"/>
    <col min="6122" max="6122" width="44" style="1" customWidth="1"/>
    <col min="6123" max="6123" width="10.7109375" style="1" customWidth="1"/>
    <col min="6124" max="6124" width="10.140625" style="1" customWidth="1"/>
    <col min="6125" max="6125" width="10.7109375" style="1" customWidth="1"/>
    <col min="6126" max="6126" width="11.85546875" style="1" customWidth="1"/>
    <col min="6127" max="6376" width="10.140625" style="1"/>
    <col min="6377" max="6377" width="6" style="1" customWidth="1"/>
    <col min="6378" max="6378" width="44" style="1" customWidth="1"/>
    <col min="6379" max="6379" width="10.7109375" style="1" customWidth="1"/>
    <col min="6380" max="6380" width="10.140625" style="1" customWidth="1"/>
    <col min="6381" max="6381" width="10.7109375" style="1" customWidth="1"/>
    <col min="6382" max="6382" width="11.85546875" style="1" customWidth="1"/>
    <col min="6383" max="6632" width="10.140625" style="1"/>
    <col min="6633" max="6633" width="6" style="1" customWidth="1"/>
    <col min="6634" max="6634" width="44" style="1" customWidth="1"/>
    <col min="6635" max="6635" width="10.7109375" style="1" customWidth="1"/>
    <col min="6636" max="6636" width="10.140625" style="1" customWidth="1"/>
    <col min="6637" max="6637" width="10.7109375" style="1" customWidth="1"/>
    <col min="6638" max="6638" width="11.85546875" style="1" customWidth="1"/>
    <col min="6639" max="6888" width="10.140625" style="1"/>
    <col min="6889" max="6889" width="6" style="1" customWidth="1"/>
    <col min="6890" max="6890" width="44" style="1" customWidth="1"/>
    <col min="6891" max="6891" width="10.7109375" style="1" customWidth="1"/>
    <col min="6892" max="6892" width="10.140625" style="1" customWidth="1"/>
    <col min="6893" max="6893" width="10.7109375" style="1" customWidth="1"/>
    <col min="6894" max="6894" width="11.85546875" style="1" customWidth="1"/>
    <col min="6895" max="7144" width="10.140625" style="1"/>
    <col min="7145" max="7145" width="6" style="1" customWidth="1"/>
    <col min="7146" max="7146" width="44" style="1" customWidth="1"/>
    <col min="7147" max="7147" width="10.7109375" style="1" customWidth="1"/>
    <col min="7148" max="7148" width="10.140625" style="1" customWidth="1"/>
    <col min="7149" max="7149" width="10.7109375" style="1" customWidth="1"/>
    <col min="7150" max="7150" width="11.85546875" style="1" customWidth="1"/>
    <col min="7151" max="7400" width="10.140625" style="1"/>
    <col min="7401" max="7401" width="6" style="1" customWidth="1"/>
    <col min="7402" max="7402" width="44" style="1" customWidth="1"/>
    <col min="7403" max="7403" width="10.7109375" style="1" customWidth="1"/>
    <col min="7404" max="7404" width="10.140625" style="1" customWidth="1"/>
    <col min="7405" max="7405" width="10.7109375" style="1" customWidth="1"/>
    <col min="7406" max="7406" width="11.85546875" style="1" customWidth="1"/>
    <col min="7407" max="7656" width="10.140625" style="1"/>
    <col min="7657" max="7657" width="6" style="1" customWidth="1"/>
    <col min="7658" max="7658" width="44" style="1" customWidth="1"/>
    <col min="7659" max="7659" width="10.7109375" style="1" customWidth="1"/>
    <col min="7660" max="7660" width="10.140625" style="1" customWidth="1"/>
    <col min="7661" max="7661" width="10.7109375" style="1" customWidth="1"/>
    <col min="7662" max="7662" width="11.85546875" style="1" customWidth="1"/>
    <col min="7663" max="7912" width="10.140625" style="1"/>
    <col min="7913" max="7913" width="6" style="1" customWidth="1"/>
    <col min="7914" max="7914" width="44" style="1" customWidth="1"/>
    <col min="7915" max="7915" width="10.7109375" style="1" customWidth="1"/>
    <col min="7916" max="7916" width="10.140625" style="1" customWidth="1"/>
    <col min="7917" max="7917" width="10.7109375" style="1" customWidth="1"/>
    <col min="7918" max="7918" width="11.85546875" style="1" customWidth="1"/>
    <col min="7919" max="8168" width="10.140625" style="1"/>
    <col min="8169" max="8169" width="6" style="1" customWidth="1"/>
    <col min="8170" max="8170" width="44" style="1" customWidth="1"/>
    <col min="8171" max="8171" width="10.7109375" style="1" customWidth="1"/>
    <col min="8172" max="8172" width="10.140625" style="1" customWidth="1"/>
    <col min="8173" max="8173" width="10.7109375" style="1" customWidth="1"/>
    <col min="8174" max="8174" width="11.85546875" style="1" customWidth="1"/>
    <col min="8175" max="8424" width="10.140625" style="1"/>
    <col min="8425" max="8425" width="6" style="1" customWidth="1"/>
    <col min="8426" max="8426" width="44" style="1" customWidth="1"/>
    <col min="8427" max="8427" width="10.7109375" style="1" customWidth="1"/>
    <col min="8428" max="8428" width="10.140625" style="1" customWidth="1"/>
    <col min="8429" max="8429" width="10.7109375" style="1" customWidth="1"/>
    <col min="8430" max="8430" width="11.85546875" style="1" customWidth="1"/>
    <col min="8431" max="8680" width="10.140625" style="1"/>
    <col min="8681" max="8681" width="6" style="1" customWidth="1"/>
    <col min="8682" max="8682" width="44" style="1" customWidth="1"/>
    <col min="8683" max="8683" width="10.7109375" style="1" customWidth="1"/>
    <col min="8684" max="8684" width="10.140625" style="1" customWidth="1"/>
    <col min="8685" max="8685" width="10.7109375" style="1" customWidth="1"/>
    <col min="8686" max="8686" width="11.85546875" style="1" customWidth="1"/>
    <col min="8687" max="8936" width="10.140625" style="1"/>
    <col min="8937" max="8937" width="6" style="1" customWidth="1"/>
    <col min="8938" max="8938" width="44" style="1" customWidth="1"/>
    <col min="8939" max="8939" width="10.7109375" style="1" customWidth="1"/>
    <col min="8940" max="8940" width="10.140625" style="1" customWidth="1"/>
    <col min="8941" max="8941" width="10.7109375" style="1" customWidth="1"/>
    <col min="8942" max="8942" width="11.85546875" style="1" customWidth="1"/>
    <col min="8943" max="9192" width="10.140625" style="1"/>
    <col min="9193" max="9193" width="6" style="1" customWidth="1"/>
    <col min="9194" max="9194" width="44" style="1" customWidth="1"/>
    <col min="9195" max="9195" width="10.7109375" style="1" customWidth="1"/>
    <col min="9196" max="9196" width="10.140625" style="1" customWidth="1"/>
    <col min="9197" max="9197" width="10.7109375" style="1" customWidth="1"/>
    <col min="9198" max="9198" width="11.85546875" style="1" customWidth="1"/>
    <col min="9199" max="9448" width="10.140625" style="1"/>
    <col min="9449" max="9449" width="6" style="1" customWidth="1"/>
    <col min="9450" max="9450" width="44" style="1" customWidth="1"/>
    <col min="9451" max="9451" width="10.7109375" style="1" customWidth="1"/>
    <col min="9452" max="9452" width="10.140625" style="1" customWidth="1"/>
    <col min="9453" max="9453" width="10.7109375" style="1" customWidth="1"/>
    <col min="9454" max="9454" width="11.85546875" style="1" customWidth="1"/>
    <col min="9455" max="9704" width="10.140625" style="1"/>
    <col min="9705" max="9705" width="6" style="1" customWidth="1"/>
    <col min="9706" max="9706" width="44" style="1" customWidth="1"/>
    <col min="9707" max="9707" width="10.7109375" style="1" customWidth="1"/>
    <col min="9708" max="9708" width="10.140625" style="1" customWidth="1"/>
    <col min="9709" max="9709" width="10.7109375" style="1" customWidth="1"/>
    <col min="9710" max="9710" width="11.85546875" style="1" customWidth="1"/>
    <col min="9711" max="9960" width="10.140625" style="1"/>
    <col min="9961" max="9961" width="6" style="1" customWidth="1"/>
    <col min="9962" max="9962" width="44" style="1" customWidth="1"/>
    <col min="9963" max="9963" width="10.7109375" style="1" customWidth="1"/>
    <col min="9964" max="9964" width="10.140625" style="1" customWidth="1"/>
    <col min="9965" max="9965" width="10.7109375" style="1" customWidth="1"/>
    <col min="9966" max="9966" width="11.85546875" style="1" customWidth="1"/>
    <col min="9967" max="10216" width="10.140625" style="1"/>
    <col min="10217" max="10217" width="6" style="1" customWidth="1"/>
    <col min="10218" max="10218" width="44" style="1" customWidth="1"/>
    <col min="10219" max="10219" width="10.7109375" style="1" customWidth="1"/>
    <col min="10220" max="10220" width="10.140625" style="1" customWidth="1"/>
    <col min="10221" max="10221" width="10.7109375" style="1" customWidth="1"/>
    <col min="10222" max="10222" width="11.85546875" style="1" customWidth="1"/>
    <col min="10223" max="10472" width="10.140625" style="1"/>
    <col min="10473" max="10473" width="6" style="1" customWidth="1"/>
    <col min="10474" max="10474" width="44" style="1" customWidth="1"/>
    <col min="10475" max="10475" width="10.7109375" style="1" customWidth="1"/>
    <col min="10476" max="10476" width="10.140625" style="1" customWidth="1"/>
    <col min="10477" max="10477" width="10.7109375" style="1" customWidth="1"/>
    <col min="10478" max="10478" width="11.85546875" style="1" customWidth="1"/>
    <col min="10479" max="10728" width="10.140625" style="1"/>
    <col min="10729" max="10729" width="6" style="1" customWidth="1"/>
    <col min="10730" max="10730" width="44" style="1" customWidth="1"/>
    <col min="10731" max="10731" width="10.7109375" style="1" customWidth="1"/>
    <col min="10732" max="10732" width="10.140625" style="1" customWidth="1"/>
    <col min="10733" max="10733" width="10.7109375" style="1" customWidth="1"/>
    <col min="10734" max="10734" width="11.85546875" style="1" customWidth="1"/>
    <col min="10735" max="10984" width="10.140625" style="1"/>
    <col min="10985" max="10985" width="6" style="1" customWidth="1"/>
    <col min="10986" max="10986" width="44" style="1" customWidth="1"/>
    <col min="10987" max="10987" width="10.7109375" style="1" customWidth="1"/>
    <col min="10988" max="10988" width="10.140625" style="1" customWidth="1"/>
    <col min="10989" max="10989" width="10.7109375" style="1" customWidth="1"/>
    <col min="10990" max="10990" width="11.85546875" style="1" customWidth="1"/>
    <col min="10991" max="11240" width="10.140625" style="1"/>
    <col min="11241" max="11241" width="6" style="1" customWidth="1"/>
    <col min="11242" max="11242" width="44" style="1" customWidth="1"/>
    <col min="11243" max="11243" width="10.7109375" style="1" customWidth="1"/>
    <col min="11244" max="11244" width="10.140625" style="1" customWidth="1"/>
    <col min="11245" max="11245" width="10.7109375" style="1" customWidth="1"/>
    <col min="11246" max="11246" width="11.85546875" style="1" customWidth="1"/>
    <col min="11247" max="11496" width="10.140625" style="1"/>
    <col min="11497" max="11497" width="6" style="1" customWidth="1"/>
    <col min="11498" max="11498" width="44" style="1" customWidth="1"/>
    <col min="11499" max="11499" width="10.7109375" style="1" customWidth="1"/>
    <col min="11500" max="11500" width="10.140625" style="1" customWidth="1"/>
    <col min="11501" max="11501" width="10.7109375" style="1" customWidth="1"/>
    <col min="11502" max="11502" width="11.85546875" style="1" customWidth="1"/>
    <col min="11503" max="11752" width="10.140625" style="1"/>
    <col min="11753" max="11753" width="6" style="1" customWidth="1"/>
    <col min="11754" max="11754" width="44" style="1" customWidth="1"/>
    <col min="11755" max="11755" width="10.7109375" style="1" customWidth="1"/>
    <col min="11756" max="11756" width="10.140625" style="1" customWidth="1"/>
    <col min="11757" max="11757" width="10.7109375" style="1" customWidth="1"/>
    <col min="11758" max="11758" width="11.85546875" style="1" customWidth="1"/>
    <col min="11759" max="12008" width="10.140625" style="1"/>
    <col min="12009" max="12009" width="6" style="1" customWidth="1"/>
    <col min="12010" max="12010" width="44" style="1" customWidth="1"/>
    <col min="12011" max="12011" width="10.7109375" style="1" customWidth="1"/>
    <col min="12012" max="12012" width="10.140625" style="1" customWidth="1"/>
    <col min="12013" max="12013" width="10.7109375" style="1" customWidth="1"/>
    <col min="12014" max="12014" width="11.85546875" style="1" customWidth="1"/>
    <col min="12015" max="12264" width="10.140625" style="1"/>
    <col min="12265" max="12265" width="6" style="1" customWidth="1"/>
    <col min="12266" max="12266" width="44" style="1" customWidth="1"/>
    <col min="12267" max="12267" width="10.7109375" style="1" customWidth="1"/>
    <col min="12268" max="12268" width="10.140625" style="1" customWidth="1"/>
    <col min="12269" max="12269" width="10.7109375" style="1" customWidth="1"/>
    <col min="12270" max="12270" width="11.85546875" style="1" customWidth="1"/>
    <col min="12271" max="12520" width="10.140625" style="1"/>
    <col min="12521" max="12521" width="6" style="1" customWidth="1"/>
    <col min="12522" max="12522" width="44" style="1" customWidth="1"/>
    <col min="12523" max="12523" width="10.7109375" style="1" customWidth="1"/>
    <col min="12524" max="12524" width="10.140625" style="1" customWidth="1"/>
    <col min="12525" max="12525" width="10.7109375" style="1" customWidth="1"/>
    <col min="12526" max="12526" width="11.85546875" style="1" customWidth="1"/>
    <col min="12527" max="12776" width="10.140625" style="1"/>
    <col min="12777" max="12777" width="6" style="1" customWidth="1"/>
    <col min="12778" max="12778" width="44" style="1" customWidth="1"/>
    <col min="12779" max="12779" width="10.7109375" style="1" customWidth="1"/>
    <col min="12780" max="12780" width="10.140625" style="1" customWidth="1"/>
    <col min="12781" max="12781" width="10.7109375" style="1" customWidth="1"/>
    <col min="12782" max="12782" width="11.85546875" style="1" customWidth="1"/>
    <col min="12783" max="13032" width="10.140625" style="1"/>
    <col min="13033" max="13033" width="6" style="1" customWidth="1"/>
    <col min="13034" max="13034" width="44" style="1" customWidth="1"/>
    <col min="13035" max="13035" width="10.7109375" style="1" customWidth="1"/>
    <col min="13036" max="13036" width="10.140625" style="1" customWidth="1"/>
    <col min="13037" max="13037" width="10.7109375" style="1" customWidth="1"/>
    <col min="13038" max="13038" width="11.85546875" style="1" customWidth="1"/>
    <col min="13039" max="13288" width="10.140625" style="1"/>
    <col min="13289" max="13289" width="6" style="1" customWidth="1"/>
    <col min="13290" max="13290" width="44" style="1" customWidth="1"/>
    <col min="13291" max="13291" width="10.7109375" style="1" customWidth="1"/>
    <col min="13292" max="13292" width="10.140625" style="1" customWidth="1"/>
    <col min="13293" max="13293" width="10.7109375" style="1" customWidth="1"/>
    <col min="13294" max="13294" width="11.85546875" style="1" customWidth="1"/>
    <col min="13295" max="13544" width="10.140625" style="1"/>
    <col min="13545" max="13545" width="6" style="1" customWidth="1"/>
    <col min="13546" max="13546" width="44" style="1" customWidth="1"/>
    <col min="13547" max="13547" width="10.7109375" style="1" customWidth="1"/>
    <col min="13548" max="13548" width="10.140625" style="1" customWidth="1"/>
    <col min="13549" max="13549" width="10.7109375" style="1" customWidth="1"/>
    <col min="13550" max="13550" width="11.85546875" style="1" customWidth="1"/>
    <col min="13551" max="13800" width="10.140625" style="1"/>
    <col min="13801" max="13801" width="6" style="1" customWidth="1"/>
    <col min="13802" max="13802" width="44" style="1" customWidth="1"/>
    <col min="13803" max="13803" width="10.7109375" style="1" customWidth="1"/>
    <col min="13804" max="13804" width="10.140625" style="1" customWidth="1"/>
    <col min="13805" max="13805" width="10.7109375" style="1" customWidth="1"/>
    <col min="13806" max="13806" width="11.85546875" style="1" customWidth="1"/>
    <col min="13807" max="14056" width="10.140625" style="1"/>
    <col min="14057" max="14057" width="6" style="1" customWidth="1"/>
    <col min="14058" max="14058" width="44" style="1" customWidth="1"/>
    <col min="14059" max="14059" width="10.7109375" style="1" customWidth="1"/>
    <col min="14060" max="14060" width="10.140625" style="1" customWidth="1"/>
    <col min="14061" max="14061" width="10.7109375" style="1" customWidth="1"/>
    <col min="14062" max="14062" width="11.85546875" style="1" customWidth="1"/>
    <col min="14063" max="14312" width="10.140625" style="1"/>
    <col min="14313" max="14313" width="6" style="1" customWidth="1"/>
    <col min="14314" max="14314" width="44" style="1" customWidth="1"/>
    <col min="14315" max="14315" width="10.7109375" style="1" customWidth="1"/>
    <col min="14316" max="14316" width="10.140625" style="1" customWidth="1"/>
    <col min="14317" max="14317" width="10.7109375" style="1" customWidth="1"/>
    <col min="14318" max="14318" width="11.85546875" style="1" customWidth="1"/>
    <col min="14319" max="14568" width="10.140625" style="1"/>
    <col min="14569" max="14569" width="6" style="1" customWidth="1"/>
    <col min="14570" max="14570" width="44" style="1" customWidth="1"/>
    <col min="14571" max="14571" width="10.7109375" style="1" customWidth="1"/>
    <col min="14572" max="14572" width="10.140625" style="1" customWidth="1"/>
    <col min="14573" max="14573" width="10.7109375" style="1" customWidth="1"/>
    <col min="14574" max="14574" width="11.85546875" style="1" customWidth="1"/>
    <col min="14575" max="14824" width="10.140625" style="1"/>
    <col min="14825" max="14825" width="6" style="1" customWidth="1"/>
    <col min="14826" max="14826" width="44" style="1" customWidth="1"/>
    <col min="14827" max="14827" width="10.7109375" style="1" customWidth="1"/>
    <col min="14828" max="14828" width="10.140625" style="1" customWidth="1"/>
    <col min="14829" max="14829" width="10.7109375" style="1" customWidth="1"/>
    <col min="14830" max="14830" width="11.85546875" style="1" customWidth="1"/>
    <col min="14831" max="15080" width="10.140625" style="1"/>
    <col min="15081" max="15081" width="6" style="1" customWidth="1"/>
    <col min="15082" max="15082" width="44" style="1" customWidth="1"/>
    <col min="15083" max="15083" width="10.7109375" style="1" customWidth="1"/>
    <col min="15084" max="15084" width="10.140625" style="1" customWidth="1"/>
    <col min="15085" max="15085" width="10.7109375" style="1" customWidth="1"/>
    <col min="15086" max="15086" width="11.85546875" style="1" customWidth="1"/>
    <col min="15087" max="15336" width="10.140625" style="1"/>
    <col min="15337" max="15337" width="6" style="1" customWidth="1"/>
    <col min="15338" max="15338" width="44" style="1" customWidth="1"/>
    <col min="15339" max="15339" width="10.7109375" style="1" customWidth="1"/>
    <col min="15340" max="15340" width="10.140625" style="1" customWidth="1"/>
    <col min="15341" max="15341" width="10.7109375" style="1" customWidth="1"/>
    <col min="15342" max="15342" width="11.85546875" style="1" customWidth="1"/>
    <col min="15343" max="15592" width="10.140625" style="1"/>
    <col min="15593" max="15593" width="6" style="1" customWidth="1"/>
    <col min="15594" max="15594" width="44" style="1" customWidth="1"/>
    <col min="15595" max="15595" width="10.7109375" style="1" customWidth="1"/>
    <col min="15596" max="15596" width="10.140625" style="1" customWidth="1"/>
    <col min="15597" max="15597" width="10.7109375" style="1" customWidth="1"/>
    <col min="15598" max="15598" width="11.85546875" style="1" customWidth="1"/>
    <col min="15599" max="15848" width="10.140625" style="1"/>
    <col min="15849" max="15849" width="6" style="1" customWidth="1"/>
    <col min="15850" max="15850" width="44" style="1" customWidth="1"/>
    <col min="15851" max="15851" width="10.7109375" style="1" customWidth="1"/>
    <col min="15852" max="15852" width="10.140625" style="1" customWidth="1"/>
    <col min="15853" max="15853" width="10.7109375" style="1" customWidth="1"/>
    <col min="15854" max="15854" width="11.85546875" style="1" customWidth="1"/>
    <col min="15855" max="16384" width="10.140625" style="1"/>
  </cols>
  <sheetData>
    <row r="1" spans="1:12" ht="15.75" x14ac:dyDescent="0.25">
      <c r="A1" s="39" t="s">
        <v>31</v>
      </c>
      <c r="B1" s="17"/>
    </row>
    <row r="2" spans="1:12" ht="15.75" x14ac:dyDescent="0.25">
      <c r="A2" s="39"/>
      <c r="B2" s="17"/>
      <c r="K2" s="17" t="s">
        <v>109</v>
      </c>
    </row>
    <row r="3" spans="1:12" ht="15.75" x14ac:dyDescent="0.25">
      <c r="A3" s="103" t="s">
        <v>0</v>
      </c>
      <c r="B3" s="103" t="s">
        <v>32</v>
      </c>
      <c r="C3" s="102" t="s">
        <v>236</v>
      </c>
      <c r="D3" s="102" t="s">
        <v>237</v>
      </c>
      <c r="E3" s="102" t="s">
        <v>238</v>
      </c>
      <c r="F3" s="100" t="s">
        <v>239</v>
      </c>
      <c r="G3" s="101" t="s">
        <v>240</v>
      </c>
      <c r="H3" s="101"/>
      <c r="I3" s="101"/>
      <c r="J3" s="101"/>
      <c r="K3" s="101"/>
      <c r="L3" s="101"/>
    </row>
    <row r="4" spans="1:12" ht="13.5" customHeight="1" x14ac:dyDescent="0.25">
      <c r="A4" s="103"/>
      <c r="B4" s="103"/>
      <c r="C4" s="102"/>
      <c r="D4" s="102"/>
      <c r="E4" s="102"/>
      <c r="F4" s="100"/>
      <c r="G4" s="102" t="s">
        <v>33</v>
      </c>
      <c r="H4" s="102"/>
      <c r="I4" s="102"/>
      <c r="J4" s="102"/>
      <c r="K4" s="102" t="s">
        <v>34</v>
      </c>
      <c r="L4" s="102"/>
    </row>
    <row r="5" spans="1:12" ht="15.75" customHeight="1" x14ac:dyDescent="0.25">
      <c r="A5" s="103"/>
      <c r="B5" s="103"/>
      <c r="C5" s="102"/>
      <c r="D5" s="102"/>
      <c r="E5" s="102"/>
      <c r="F5" s="100"/>
      <c r="G5" s="102" t="s">
        <v>234</v>
      </c>
      <c r="H5" s="102" t="s">
        <v>237</v>
      </c>
      <c r="I5" s="100" t="s">
        <v>241</v>
      </c>
      <c r="J5" s="100"/>
      <c r="K5" s="102" t="s">
        <v>234</v>
      </c>
      <c r="L5" s="102" t="s">
        <v>237</v>
      </c>
    </row>
    <row r="6" spans="1:12" ht="31.5" x14ac:dyDescent="0.25">
      <c r="A6" s="103"/>
      <c r="B6" s="103"/>
      <c r="C6" s="102"/>
      <c r="D6" s="102"/>
      <c r="E6" s="102"/>
      <c r="F6" s="100"/>
      <c r="G6" s="102"/>
      <c r="H6" s="102"/>
      <c r="I6" s="26" t="s">
        <v>234</v>
      </c>
      <c r="J6" s="26" t="s">
        <v>237</v>
      </c>
      <c r="K6" s="102"/>
      <c r="L6" s="102"/>
    </row>
    <row r="7" spans="1:12" ht="15.75" x14ac:dyDescent="0.25">
      <c r="A7" s="89">
        <v>1</v>
      </c>
      <c r="B7" s="88">
        <v>2</v>
      </c>
      <c r="C7" s="96">
        <v>3</v>
      </c>
      <c r="D7" s="96">
        <v>4</v>
      </c>
      <c r="E7" s="96">
        <v>5</v>
      </c>
      <c r="F7" s="96">
        <v>6</v>
      </c>
      <c r="G7" s="96">
        <v>7</v>
      </c>
      <c r="H7" s="96">
        <v>8</v>
      </c>
      <c r="I7" s="96">
        <v>9</v>
      </c>
      <c r="J7" s="96">
        <v>10</v>
      </c>
      <c r="K7" s="96">
        <v>11</v>
      </c>
      <c r="L7" s="96">
        <v>12</v>
      </c>
    </row>
    <row r="8" spans="1:12" ht="15.75" x14ac:dyDescent="0.25">
      <c r="A8" s="8">
        <v>1</v>
      </c>
      <c r="B8" s="3" t="s">
        <v>35</v>
      </c>
      <c r="C8" s="20">
        <v>234</v>
      </c>
      <c r="D8" s="20">
        <v>216.8</v>
      </c>
      <c r="E8" s="20">
        <v>-17.2</v>
      </c>
      <c r="F8" s="20">
        <v>92.6</v>
      </c>
      <c r="G8" s="20">
        <v>233</v>
      </c>
      <c r="H8" s="20">
        <v>216.8</v>
      </c>
      <c r="I8" s="20">
        <v>221.5</v>
      </c>
      <c r="J8" s="20">
        <v>205.5</v>
      </c>
      <c r="K8" s="20">
        <v>1</v>
      </c>
      <c r="L8" s="20">
        <v>0</v>
      </c>
    </row>
    <row r="9" spans="1:12" ht="15.75" x14ac:dyDescent="0.25">
      <c r="A9" s="8">
        <f>+A8+1</f>
        <v>2</v>
      </c>
      <c r="B9" s="3" t="s">
        <v>36</v>
      </c>
      <c r="C9" s="20">
        <v>234</v>
      </c>
      <c r="D9" s="20">
        <v>216.8</v>
      </c>
      <c r="E9" s="20">
        <v>-17.2</v>
      </c>
      <c r="F9" s="20">
        <v>92.6</v>
      </c>
      <c r="G9" s="20">
        <v>233</v>
      </c>
      <c r="H9" s="20">
        <v>216.8</v>
      </c>
      <c r="I9" s="20">
        <v>221.5</v>
      </c>
      <c r="J9" s="20">
        <v>205.5</v>
      </c>
      <c r="K9" s="20">
        <v>1</v>
      </c>
      <c r="L9" s="20">
        <v>0</v>
      </c>
    </row>
    <row r="10" spans="1:12" ht="15.75" x14ac:dyDescent="0.25">
      <c r="A10" s="8">
        <f t="shared" ref="A10:A73" si="0">+A9+1</f>
        <v>3</v>
      </c>
      <c r="B10" s="88" t="s">
        <v>2</v>
      </c>
      <c r="C10" s="21">
        <v>0</v>
      </c>
      <c r="D10" s="21">
        <v>0</v>
      </c>
      <c r="E10" s="21">
        <v>0</v>
      </c>
      <c r="F10" s="21"/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</row>
    <row r="11" spans="1:12" ht="31.5" x14ac:dyDescent="0.25">
      <c r="A11" s="8">
        <f t="shared" si="0"/>
        <v>4</v>
      </c>
      <c r="B11" s="2" t="s">
        <v>48</v>
      </c>
      <c r="C11" s="21">
        <v>234</v>
      </c>
      <c r="D11" s="21">
        <v>216.8</v>
      </c>
      <c r="E11" s="21">
        <v>-17.2</v>
      </c>
      <c r="F11" s="21">
        <v>92.6</v>
      </c>
      <c r="G11" s="21">
        <v>233</v>
      </c>
      <c r="H11" s="21">
        <v>216.8</v>
      </c>
      <c r="I11" s="21">
        <v>221.5</v>
      </c>
      <c r="J11" s="21">
        <v>205.5</v>
      </c>
      <c r="K11" s="21">
        <v>1</v>
      </c>
      <c r="L11" s="21">
        <v>0</v>
      </c>
    </row>
    <row r="12" spans="1:12" ht="15.75" x14ac:dyDescent="0.25">
      <c r="A12" s="8">
        <f t="shared" si="0"/>
        <v>5</v>
      </c>
      <c r="B12" s="3" t="s">
        <v>3</v>
      </c>
      <c r="C12" s="20">
        <v>15529.4</v>
      </c>
      <c r="D12" s="20">
        <v>14279.4</v>
      </c>
      <c r="E12" s="20">
        <v>-1250</v>
      </c>
      <c r="F12" s="20">
        <v>92</v>
      </c>
      <c r="G12" s="20">
        <v>11469</v>
      </c>
      <c r="H12" s="20">
        <v>10727</v>
      </c>
      <c r="I12" s="20">
        <v>8431.4</v>
      </c>
      <c r="J12" s="20">
        <v>8330.7000000000007</v>
      </c>
      <c r="K12" s="20">
        <v>4060.4</v>
      </c>
      <c r="L12" s="20">
        <v>3552.4</v>
      </c>
    </row>
    <row r="13" spans="1:12" ht="15.75" x14ac:dyDescent="0.25">
      <c r="A13" s="8">
        <f t="shared" si="0"/>
        <v>6</v>
      </c>
      <c r="B13" s="3" t="s">
        <v>36</v>
      </c>
      <c r="C13" s="20">
        <v>14027</v>
      </c>
      <c r="D13" s="20">
        <v>13352.8</v>
      </c>
      <c r="E13" s="20">
        <v>-674.2</v>
      </c>
      <c r="F13" s="20">
        <v>95.2</v>
      </c>
      <c r="G13" s="20">
        <v>10902.1</v>
      </c>
      <c r="H13" s="20">
        <v>10353.5</v>
      </c>
      <c r="I13" s="20">
        <v>8431.4</v>
      </c>
      <c r="J13" s="20">
        <v>8330.7000000000007</v>
      </c>
      <c r="K13" s="20">
        <v>3124.9</v>
      </c>
      <c r="L13" s="20">
        <v>2999.3</v>
      </c>
    </row>
    <row r="14" spans="1:12" ht="15.75" x14ac:dyDescent="0.25">
      <c r="A14" s="8">
        <f t="shared" si="0"/>
        <v>7</v>
      </c>
      <c r="B14" s="88" t="s">
        <v>2</v>
      </c>
      <c r="C14" s="21">
        <v>0</v>
      </c>
      <c r="D14" s="21">
        <v>0</v>
      </c>
      <c r="E14" s="21">
        <v>0</v>
      </c>
      <c r="F14" s="21"/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</row>
    <row r="15" spans="1:12" ht="31.5" x14ac:dyDescent="0.25">
      <c r="A15" s="8">
        <f t="shared" si="0"/>
        <v>8</v>
      </c>
      <c r="B15" s="2" t="s">
        <v>37</v>
      </c>
      <c r="C15" s="21">
        <v>366.7</v>
      </c>
      <c r="D15" s="21">
        <v>308.3</v>
      </c>
      <c r="E15" s="21">
        <v>-58.4</v>
      </c>
      <c r="F15" s="21">
        <v>84.1</v>
      </c>
      <c r="G15" s="21">
        <v>366.7</v>
      </c>
      <c r="H15" s="21">
        <v>308.3</v>
      </c>
      <c r="I15" s="21">
        <v>155.9</v>
      </c>
      <c r="J15" s="21">
        <v>138.69999999999999</v>
      </c>
      <c r="K15" s="21">
        <v>0</v>
      </c>
      <c r="L15" s="21">
        <v>0</v>
      </c>
    </row>
    <row r="16" spans="1:12" ht="31.5" x14ac:dyDescent="0.25">
      <c r="A16" s="8">
        <f t="shared" si="0"/>
        <v>9</v>
      </c>
      <c r="B16" s="2" t="s">
        <v>38</v>
      </c>
      <c r="C16" s="21">
        <v>259.89999999999998</v>
      </c>
      <c r="D16" s="21">
        <v>245</v>
      </c>
      <c r="E16" s="21">
        <v>-14.9</v>
      </c>
      <c r="F16" s="21">
        <v>94.3</v>
      </c>
      <c r="G16" s="21">
        <v>259.89999999999998</v>
      </c>
      <c r="H16" s="21">
        <v>245</v>
      </c>
      <c r="I16" s="21">
        <v>243</v>
      </c>
      <c r="J16" s="21">
        <v>236.6</v>
      </c>
      <c r="K16" s="21">
        <v>0</v>
      </c>
      <c r="L16" s="21">
        <v>0</v>
      </c>
    </row>
    <row r="17" spans="1:12" ht="47.25" x14ac:dyDescent="0.25">
      <c r="A17" s="8">
        <f t="shared" si="0"/>
        <v>10</v>
      </c>
      <c r="B17" s="2" t="s">
        <v>39</v>
      </c>
      <c r="C17" s="21">
        <v>12608.2</v>
      </c>
      <c r="D17" s="21">
        <v>12182.5</v>
      </c>
      <c r="E17" s="21">
        <v>-425.7</v>
      </c>
      <c r="F17" s="21">
        <v>96.6</v>
      </c>
      <c r="G17" s="21">
        <v>9598.5</v>
      </c>
      <c r="H17" s="21">
        <v>9215.1</v>
      </c>
      <c r="I17" s="21">
        <v>7493</v>
      </c>
      <c r="J17" s="21">
        <v>7456.5</v>
      </c>
      <c r="K17" s="21">
        <v>3009.7</v>
      </c>
      <c r="L17" s="21">
        <v>2967.4</v>
      </c>
    </row>
    <row r="18" spans="1:12" ht="31.5" x14ac:dyDescent="0.25">
      <c r="A18" s="8">
        <f t="shared" si="0"/>
        <v>11</v>
      </c>
      <c r="B18" s="2" t="s">
        <v>40</v>
      </c>
      <c r="C18" s="21">
        <v>29</v>
      </c>
      <c r="D18" s="21">
        <v>0</v>
      </c>
      <c r="E18" s="21">
        <v>-29</v>
      </c>
      <c r="F18" s="21">
        <v>0</v>
      </c>
      <c r="G18" s="21">
        <v>29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</row>
    <row r="19" spans="1:12" ht="31.5" x14ac:dyDescent="0.25">
      <c r="A19" s="8">
        <f t="shared" si="0"/>
        <v>12</v>
      </c>
      <c r="B19" s="2" t="s">
        <v>41</v>
      </c>
      <c r="C19" s="21">
        <v>150</v>
      </c>
      <c r="D19" s="21">
        <v>66.400000000000006</v>
      </c>
      <c r="E19" s="21">
        <v>-83.6</v>
      </c>
      <c r="F19" s="21">
        <v>44.3</v>
      </c>
      <c r="G19" s="21">
        <v>34.799999999999997</v>
      </c>
      <c r="H19" s="21">
        <v>34.5</v>
      </c>
      <c r="I19" s="21">
        <v>0</v>
      </c>
      <c r="J19" s="21">
        <v>0</v>
      </c>
      <c r="K19" s="21">
        <v>115.2</v>
      </c>
      <c r="L19" s="21">
        <v>31.9</v>
      </c>
    </row>
    <row r="20" spans="1:12" ht="63" x14ac:dyDescent="0.25">
      <c r="A20" s="8">
        <f t="shared" si="0"/>
        <v>13</v>
      </c>
      <c r="B20" s="2" t="s">
        <v>42</v>
      </c>
      <c r="C20" s="21">
        <v>560.6</v>
      </c>
      <c r="D20" s="21">
        <v>514.1</v>
      </c>
      <c r="E20" s="21">
        <v>-46.5</v>
      </c>
      <c r="F20" s="21">
        <v>91.7</v>
      </c>
      <c r="G20" s="21">
        <v>560.6</v>
      </c>
      <c r="H20" s="21">
        <v>514.1</v>
      </c>
      <c r="I20" s="21">
        <v>507.4</v>
      </c>
      <c r="J20" s="21">
        <v>467</v>
      </c>
      <c r="K20" s="21">
        <v>0</v>
      </c>
      <c r="L20" s="21">
        <v>0</v>
      </c>
    </row>
    <row r="21" spans="1:12" ht="15.75" x14ac:dyDescent="0.25">
      <c r="A21" s="8">
        <f t="shared" si="0"/>
        <v>14</v>
      </c>
      <c r="B21" s="88" t="s">
        <v>2</v>
      </c>
      <c r="C21" s="21">
        <v>0</v>
      </c>
      <c r="D21" s="21">
        <v>0</v>
      </c>
      <c r="E21" s="21">
        <v>0</v>
      </c>
      <c r="F21" s="21"/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</row>
    <row r="22" spans="1:12" ht="31.5" x14ac:dyDescent="0.25">
      <c r="A22" s="8">
        <f t="shared" si="0"/>
        <v>15</v>
      </c>
      <c r="B22" s="2" t="s">
        <v>16</v>
      </c>
      <c r="C22" s="21">
        <v>0.6</v>
      </c>
      <c r="D22" s="21">
        <v>0.6</v>
      </c>
      <c r="E22" s="21">
        <v>0</v>
      </c>
      <c r="F22" s="21">
        <v>100</v>
      </c>
      <c r="G22" s="21">
        <v>0.6</v>
      </c>
      <c r="H22" s="21">
        <v>0.6</v>
      </c>
      <c r="I22" s="21">
        <v>0.6</v>
      </c>
      <c r="J22" s="21">
        <v>0.6</v>
      </c>
      <c r="K22" s="21">
        <v>0</v>
      </c>
      <c r="L22" s="21">
        <v>0</v>
      </c>
    </row>
    <row r="23" spans="1:12" ht="15.75" x14ac:dyDescent="0.25">
      <c r="A23" s="8">
        <f t="shared" si="0"/>
        <v>16</v>
      </c>
      <c r="B23" s="2" t="s">
        <v>17</v>
      </c>
      <c r="C23" s="21">
        <v>20.100000000000001</v>
      </c>
      <c r="D23" s="21">
        <v>19.8</v>
      </c>
      <c r="E23" s="21">
        <v>-0.3</v>
      </c>
      <c r="F23" s="21">
        <v>98.5</v>
      </c>
      <c r="G23" s="21">
        <v>20.100000000000001</v>
      </c>
      <c r="H23" s="21">
        <v>19.8</v>
      </c>
      <c r="I23" s="21">
        <v>17.5</v>
      </c>
      <c r="J23" s="21">
        <v>17.399999999999999</v>
      </c>
      <c r="K23" s="21">
        <v>0</v>
      </c>
      <c r="L23" s="21">
        <v>0</v>
      </c>
    </row>
    <row r="24" spans="1:12" ht="31.5" x14ac:dyDescent="0.25">
      <c r="A24" s="8">
        <f t="shared" si="0"/>
        <v>17</v>
      </c>
      <c r="B24" s="2" t="s">
        <v>18</v>
      </c>
      <c r="C24" s="21">
        <v>15</v>
      </c>
      <c r="D24" s="21">
        <v>14.7</v>
      </c>
      <c r="E24" s="21">
        <v>-0.3</v>
      </c>
      <c r="F24" s="21">
        <v>98</v>
      </c>
      <c r="G24" s="21">
        <v>15</v>
      </c>
      <c r="H24" s="21">
        <v>14.7</v>
      </c>
      <c r="I24" s="21">
        <v>14.8</v>
      </c>
      <c r="J24" s="21">
        <v>14.4</v>
      </c>
      <c r="K24" s="21">
        <v>0</v>
      </c>
      <c r="L24" s="21">
        <v>0</v>
      </c>
    </row>
    <row r="25" spans="1:12" ht="31.5" x14ac:dyDescent="0.25">
      <c r="A25" s="8">
        <f t="shared" si="0"/>
        <v>18</v>
      </c>
      <c r="B25" s="2" t="s">
        <v>106</v>
      </c>
      <c r="C25" s="21">
        <v>73.3</v>
      </c>
      <c r="D25" s="21">
        <v>73.2</v>
      </c>
      <c r="E25" s="21">
        <v>-0.1</v>
      </c>
      <c r="F25" s="21">
        <v>99.9</v>
      </c>
      <c r="G25" s="21">
        <v>73.3</v>
      </c>
      <c r="H25" s="21">
        <v>73.2</v>
      </c>
      <c r="I25" s="21">
        <v>57.5</v>
      </c>
      <c r="J25" s="21">
        <v>57.5</v>
      </c>
      <c r="K25" s="21">
        <v>0</v>
      </c>
      <c r="L25" s="21">
        <v>0</v>
      </c>
    </row>
    <row r="26" spans="1:12" ht="31.5" x14ac:dyDescent="0.25">
      <c r="A26" s="8">
        <f t="shared" si="0"/>
        <v>19</v>
      </c>
      <c r="B26" s="2" t="s">
        <v>127</v>
      </c>
      <c r="C26" s="21">
        <v>36.4</v>
      </c>
      <c r="D26" s="21">
        <v>32.1</v>
      </c>
      <c r="E26" s="21">
        <v>-4.3</v>
      </c>
      <c r="F26" s="21">
        <v>88.2</v>
      </c>
      <c r="G26" s="21">
        <v>36.4</v>
      </c>
      <c r="H26" s="21">
        <v>32.1</v>
      </c>
      <c r="I26" s="21">
        <v>32.200000000000003</v>
      </c>
      <c r="J26" s="21">
        <v>28.9</v>
      </c>
      <c r="K26" s="21">
        <v>0</v>
      </c>
      <c r="L26" s="21">
        <v>0</v>
      </c>
    </row>
    <row r="27" spans="1:12" ht="15.75" x14ac:dyDescent="0.25">
      <c r="A27" s="8">
        <f t="shared" si="0"/>
        <v>20</v>
      </c>
      <c r="B27" s="2" t="s">
        <v>19</v>
      </c>
      <c r="C27" s="21">
        <v>90.5</v>
      </c>
      <c r="D27" s="21">
        <v>90.1</v>
      </c>
      <c r="E27" s="21">
        <v>-0.4</v>
      </c>
      <c r="F27" s="21">
        <v>99.6</v>
      </c>
      <c r="G27" s="21">
        <v>90.5</v>
      </c>
      <c r="H27" s="21">
        <v>90.1</v>
      </c>
      <c r="I27" s="21">
        <v>88.8</v>
      </c>
      <c r="J27" s="21">
        <v>88.6</v>
      </c>
      <c r="K27" s="21">
        <v>0</v>
      </c>
      <c r="L27" s="21">
        <v>0</v>
      </c>
    </row>
    <row r="28" spans="1:12" ht="47.25" x14ac:dyDescent="0.25">
      <c r="A28" s="8">
        <f t="shared" si="0"/>
        <v>21</v>
      </c>
      <c r="B28" s="2" t="s">
        <v>102</v>
      </c>
      <c r="C28" s="21">
        <v>21.5</v>
      </c>
      <c r="D28" s="21">
        <v>21.4</v>
      </c>
      <c r="E28" s="21">
        <v>-0.1</v>
      </c>
      <c r="F28" s="21">
        <v>99.5</v>
      </c>
      <c r="G28" s="21">
        <v>21.5</v>
      </c>
      <c r="H28" s="21">
        <v>21.4</v>
      </c>
      <c r="I28" s="21">
        <v>21.1</v>
      </c>
      <c r="J28" s="21">
        <v>21.1</v>
      </c>
      <c r="K28" s="21">
        <v>0</v>
      </c>
      <c r="L28" s="21">
        <v>0</v>
      </c>
    </row>
    <row r="29" spans="1:12" ht="31.5" x14ac:dyDescent="0.25">
      <c r="A29" s="8">
        <f t="shared" si="0"/>
        <v>22</v>
      </c>
      <c r="B29" s="2" t="s">
        <v>21</v>
      </c>
      <c r="C29" s="21">
        <v>2.6</v>
      </c>
      <c r="D29" s="21">
        <v>2</v>
      </c>
      <c r="E29" s="21">
        <v>-0.6</v>
      </c>
      <c r="F29" s="21">
        <v>76.900000000000006</v>
      </c>
      <c r="G29" s="21">
        <v>2.6</v>
      </c>
      <c r="H29" s="21">
        <v>2</v>
      </c>
      <c r="I29" s="21">
        <v>0</v>
      </c>
      <c r="J29" s="21">
        <v>0</v>
      </c>
      <c r="K29" s="21">
        <v>0</v>
      </c>
      <c r="L29" s="21">
        <v>0</v>
      </c>
    </row>
    <row r="30" spans="1:12" ht="15.75" x14ac:dyDescent="0.25">
      <c r="A30" s="8">
        <f t="shared" si="0"/>
        <v>23</v>
      </c>
      <c r="B30" s="2" t="s">
        <v>20</v>
      </c>
      <c r="C30" s="21">
        <v>62</v>
      </c>
      <c r="D30" s="21">
        <v>61.9</v>
      </c>
      <c r="E30" s="21">
        <v>-0.1</v>
      </c>
      <c r="F30" s="21">
        <v>99.8</v>
      </c>
      <c r="G30" s="21">
        <v>62</v>
      </c>
      <c r="H30" s="21">
        <v>61.9</v>
      </c>
      <c r="I30" s="21">
        <v>52</v>
      </c>
      <c r="J30" s="21">
        <v>52</v>
      </c>
      <c r="K30" s="21">
        <v>0</v>
      </c>
      <c r="L30" s="21">
        <v>0</v>
      </c>
    </row>
    <row r="31" spans="1:12" ht="15.75" x14ac:dyDescent="0.25">
      <c r="A31" s="8">
        <f t="shared" si="0"/>
        <v>24</v>
      </c>
      <c r="B31" s="7" t="s">
        <v>43</v>
      </c>
      <c r="C31" s="21">
        <v>22.5</v>
      </c>
      <c r="D31" s="21">
        <v>17.899999999999999</v>
      </c>
      <c r="E31" s="21">
        <v>-4.5999999999999996</v>
      </c>
      <c r="F31" s="21">
        <v>79.599999999999994</v>
      </c>
      <c r="G31" s="21">
        <v>22.5</v>
      </c>
      <c r="H31" s="21">
        <v>17.899999999999999</v>
      </c>
      <c r="I31" s="21">
        <v>21.7</v>
      </c>
      <c r="J31" s="21">
        <v>17.600000000000001</v>
      </c>
      <c r="K31" s="21">
        <v>0</v>
      </c>
      <c r="L31" s="21">
        <v>0</v>
      </c>
    </row>
    <row r="32" spans="1:12" ht="31.5" x14ac:dyDescent="0.25">
      <c r="A32" s="8">
        <f t="shared" si="0"/>
        <v>25</v>
      </c>
      <c r="B32" s="2" t="s">
        <v>129</v>
      </c>
      <c r="C32" s="21">
        <v>8.4</v>
      </c>
      <c r="D32" s="21">
        <v>6.5</v>
      </c>
      <c r="E32" s="21">
        <v>-1.9</v>
      </c>
      <c r="F32" s="21">
        <v>77.400000000000006</v>
      </c>
      <c r="G32" s="21">
        <v>8.4</v>
      </c>
      <c r="H32" s="21">
        <v>6.5</v>
      </c>
      <c r="I32" s="21">
        <v>8.1999999999999993</v>
      </c>
      <c r="J32" s="21">
        <v>6.4</v>
      </c>
      <c r="K32" s="21">
        <v>0</v>
      </c>
      <c r="L32" s="21">
        <v>0</v>
      </c>
    </row>
    <row r="33" spans="1:12" ht="15.75" x14ac:dyDescent="0.25">
      <c r="A33" s="8">
        <f t="shared" si="0"/>
        <v>26</v>
      </c>
      <c r="B33" s="2" t="s">
        <v>44</v>
      </c>
      <c r="C33" s="21">
        <v>120.2</v>
      </c>
      <c r="D33" s="21">
        <v>89.6</v>
      </c>
      <c r="E33" s="21">
        <v>-30.6</v>
      </c>
      <c r="F33" s="21">
        <v>74.5</v>
      </c>
      <c r="G33" s="21">
        <v>120.2</v>
      </c>
      <c r="H33" s="21">
        <v>89.6</v>
      </c>
      <c r="I33" s="21">
        <v>114.1</v>
      </c>
      <c r="J33" s="21">
        <v>86</v>
      </c>
      <c r="K33" s="21">
        <v>0</v>
      </c>
      <c r="L33" s="21">
        <v>0</v>
      </c>
    </row>
    <row r="34" spans="1:12" ht="31.5" x14ac:dyDescent="0.25">
      <c r="A34" s="8">
        <f t="shared" si="0"/>
        <v>27</v>
      </c>
      <c r="B34" s="2" t="s">
        <v>45</v>
      </c>
      <c r="C34" s="21">
        <v>19.7</v>
      </c>
      <c r="D34" s="21">
        <v>18.8</v>
      </c>
      <c r="E34" s="21">
        <v>-0.9</v>
      </c>
      <c r="F34" s="21">
        <v>95.4</v>
      </c>
      <c r="G34" s="21">
        <v>19.7</v>
      </c>
      <c r="H34" s="21">
        <v>18.8</v>
      </c>
      <c r="I34" s="21">
        <v>18.5</v>
      </c>
      <c r="J34" s="21">
        <v>17.8</v>
      </c>
      <c r="K34" s="21">
        <v>0</v>
      </c>
      <c r="L34" s="21">
        <v>0</v>
      </c>
    </row>
    <row r="35" spans="1:12" ht="15.75" x14ac:dyDescent="0.25">
      <c r="A35" s="8">
        <f t="shared" si="0"/>
        <v>28</v>
      </c>
      <c r="B35" s="2" t="s">
        <v>46</v>
      </c>
      <c r="C35" s="21">
        <v>15.1</v>
      </c>
      <c r="D35" s="21">
        <v>13.9</v>
      </c>
      <c r="E35" s="21">
        <v>-1.2</v>
      </c>
      <c r="F35" s="21">
        <v>92.1</v>
      </c>
      <c r="G35" s="21">
        <v>15.1</v>
      </c>
      <c r="H35" s="21">
        <v>13.9</v>
      </c>
      <c r="I35" s="21">
        <v>13.8</v>
      </c>
      <c r="J35" s="21">
        <v>12.9</v>
      </c>
      <c r="K35" s="21">
        <v>0</v>
      </c>
      <c r="L35" s="21">
        <v>0</v>
      </c>
    </row>
    <row r="36" spans="1:12" ht="31.5" x14ac:dyDescent="0.25">
      <c r="A36" s="8">
        <f t="shared" si="0"/>
        <v>29</v>
      </c>
      <c r="B36" s="2" t="s">
        <v>130</v>
      </c>
      <c r="C36" s="21">
        <v>2</v>
      </c>
      <c r="D36" s="21">
        <v>1.6</v>
      </c>
      <c r="E36" s="21">
        <v>-0.4</v>
      </c>
      <c r="F36" s="21">
        <v>80</v>
      </c>
      <c r="G36" s="21">
        <v>2</v>
      </c>
      <c r="H36" s="21">
        <v>1.6</v>
      </c>
      <c r="I36" s="21">
        <v>1.9</v>
      </c>
      <c r="J36" s="21">
        <v>1.5</v>
      </c>
      <c r="K36" s="21">
        <v>0</v>
      </c>
      <c r="L36" s="21">
        <v>0</v>
      </c>
    </row>
    <row r="37" spans="1:12" ht="47.25" x14ac:dyDescent="0.25">
      <c r="A37" s="8">
        <f t="shared" si="0"/>
        <v>30</v>
      </c>
      <c r="B37" s="2" t="s">
        <v>131</v>
      </c>
      <c r="C37" s="21">
        <v>1.4</v>
      </c>
      <c r="D37" s="21">
        <v>1.4</v>
      </c>
      <c r="E37" s="21">
        <v>0</v>
      </c>
      <c r="F37" s="21">
        <v>100</v>
      </c>
      <c r="G37" s="21">
        <v>1.4</v>
      </c>
      <c r="H37" s="21">
        <v>1.4</v>
      </c>
      <c r="I37" s="21">
        <v>1.4</v>
      </c>
      <c r="J37" s="21">
        <v>1.4</v>
      </c>
      <c r="K37" s="21">
        <v>0</v>
      </c>
      <c r="L37" s="21">
        <v>0</v>
      </c>
    </row>
    <row r="38" spans="1:12" ht="31.5" x14ac:dyDescent="0.25">
      <c r="A38" s="8">
        <f t="shared" si="0"/>
        <v>31</v>
      </c>
      <c r="B38" s="2" t="s">
        <v>147</v>
      </c>
      <c r="C38" s="21">
        <v>49.3</v>
      </c>
      <c r="D38" s="21">
        <v>48.6</v>
      </c>
      <c r="E38" s="21">
        <v>-0.7</v>
      </c>
      <c r="F38" s="21">
        <v>98.6</v>
      </c>
      <c r="G38" s="21">
        <v>49.3</v>
      </c>
      <c r="H38" s="21">
        <v>48.6</v>
      </c>
      <c r="I38" s="21">
        <v>43.3</v>
      </c>
      <c r="J38" s="21">
        <v>42.9</v>
      </c>
      <c r="K38" s="21">
        <v>0</v>
      </c>
      <c r="L38" s="21">
        <v>0</v>
      </c>
    </row>
    <row r="39" spans="1:12" ht="47.25" x14ac:dyDescent="0.25">
      <c r="A39" s="8">
        <f t="shared" si="0"/>
        <v>32</v>
      </c>
      <c r="B39" s="29" t="s">
        <v>133</v>
      </c>
      <c r="C39" s="21">
        <v>4.5</v>
      </c>
      <c r="D39" s="21">
        <v>4.4000000000000004</v>
      </c>
      <c r="E39" s="21">
        <v>-0.1</v>
      </c>
      <c r="F39" s="21">
        <v>97.8</v>
      </c>
      <c r="G39" s="21">
        <v>4.5</v>
      </c>
      <c r="H39" s="21">
        <v>4.4000000000000004</v>
      </c>
      <c r="I39" s="21">
        <v>4.4000000000000004</v>
      </c>
      <c r="J39" s="21">
        <v>4.3</v>
      </c>
      <c r="K39" s="21">
        <v>0</v>
      </c>
      <c r="L39" s="21">
        <v>0</v>
      </c>
    </row>
    <row r="40" spans="1:12" ht="47.25" x14ac:dyDescent="0.25">
      <c r="A40" s="8">
        <f t="shared" si="0"/>
        <v>33</v>
      </c>
      <c r="B40" s="29" t="s">
        <v>185</v>
      </c>
      <c r="C40" s="21">
        <v>28.1</v>
      </c>
      <c r="D40" s="21">
        <v>28</v>
      </c>
      <c r="E40" s="21">
        <v>-0.1</v>
      </c>
      <c r="F40" s="21">
        <v>99.6</v>
      </c>
      <c r="G40" s="21">
        <v>28.1</v>
      </c>
      <c r="H40" s="21">
        <v>28</v>
      </c>
      <c r="I40" s="21">
        <v>27.7</v>
      </c>
      <c r="J40" s="21">
        <v>27.6</v>
      </c>
      <c r="K40" s="21">
        <v>0</v>
      </c>
      <c r="L40" s="21">
        <v>0</v>
      </c>
    </row>
    <row r="41" spans="1:12" ht="78.75" x14ac:dyDescent="0.25">
      <c r="A41" s="8">
        <f t="shared" si="0"/>
        <v>34</v>
      </c>
      <c r="B41" s="29" t="s">
        <v>186</v>
      </c>
      <c r="C41" s="21">
        <v>20</v>
      </c>
      <c r="D41" s="21">
        <v>4.0999999999999996</v>
      </c>
      <c r="E41" s="21">
        <v>-15.9</v>
      </c>
      <c r="F41" s="21">
        <v>20.5</v>
      </c>
      <c r="G41" s="21">
        <v>20</v>
      </c>
      <c r="H41" s="21">
        <v>4.0999999999999996</v>
      </c>
      <c r="I41" s="21"/>
      <c r="J41" s="21"/>
      <c r="K41" s="21">
        <v>0</v>
      </c>
      <c r="L41" s="21">
        <v>0</v>
      </c>
    </row>
    <row r="42" spans="1:12" ht="31.5" x14ac:dyDescent="0.25">
      <c r="A42" s="8">
        <f t="shared" si="0"/>
        <v>35</v>
      </c>
      <c r="B42" s="2" t="s">
        <v>151</v>
      </c>
      <c r="C42" s="20">
        <v>136.80000000000001</v>
      </c>
      <c r="D42" s="20">
        <v>83.4</v>
      </c>
      <c r="E42" s="20">
        <v>-53.4</v>
      </c>
      <c r="F42" s="20">
        <v>61</v>
      </c>
      <c r="G42" s="20">
        <v>136.80000000000001</v>
      </c>
      <c r="H42" s="20">
        <v>83.4</v>
      </c>
      <c r="I42" s="20">
        <v>0</v>
      </c>
      <c r="J42" s="20">
        <v>0</v>
      </c>
      <c r="K42" s="20">
        <v>0</v>
      </c>
      <c r="L42" s="20">
        <v>0</v>
      </c>
    </row>
    <row r="43" spans="1:12" ht="47.25" x14ac:dyDescent="0.25">
      <c r="A43" s="8">
        <f t="shared" si="0"/>
        <v>36</v>
      </c>
      <c r="B43" s="7" t="s">
        <v>152</v>
      </c>
      <c r="C43" s="20">
        <v>204.4</v>
      </c>
      <c r="D43" s="20">
        <v>151.80000000000001</v>
      </c>
      <c r="E43" s="20">
        <v>-52.6</v>
      </c>
      <c r="F43" s="20">
        <v>74.3</v>
      </c>
      <c r="G43" s="20">
        <v>153.69999999999999</v>
      </c>
      <c r="H43" s="20">
        <v>145.19999999999999</v>
      </c>
      <c r="I43" s="20">
        <v>0</v>
      </c>
      <c r="J43" s="20">
        <v>0</v>
      </c>
      <c r="K43" s="20">
        <v>50.7</v>
      </c>
      <c r="L43" s="20">
        <v>6.6</v>
      </c>
    </row>
    <row r="44" spans="1:12" ht="31.5" x14ac:dyDescent="0.25">
      <c r="A44" s="8">
        <f t="shared" si="0"/>
        <v>37</v>
      </c>
      <c r="B44" s="29" t="s">
        <v>153</v>
      </c>
      <c r="C44" s="20">
        <v>271</v>
      </c>
      <c r="D44" s="20">
        <v>139.9</v>
      </c>
      <c r="E44" s="20">
        <v>-131.1</v>
      </c>
      <c r="F44" s="20">
        <v>51.6</v>
      </c>
      <c r="G44" s="20">
        <v>271</v>
      </c>
      <c r="H44" s="20">
        <v>139.9</v>
      </c>
      <c r="I44" s="20">
        <v>0</v>
      </c>
      <c r="J44" s="20">
        <v>0</v>
      </c>
      <c r="K44" s="20">
        <v>0</v>
      </c>
      <c r="L44" s="20">
        <v>0</v>
      </c>
    </row>
    <row r="45" spans="1:12" ht="31.5" x14ac:dyDescent="0.25">
      <c r="A45" s="8">
        <f t="shared" si="0"/>
        <v>38</v>
      </c>
      <c r="B45" s="3" t="s">
        <v>154</v>
      </c>
      <c r="C45" s="20">
        <v>163.4</v>
      </c>
      <c r="D45" s="20">
        <v>12</v>
      </c>
      <c r="E45" s="20">
        <v>-151.4</v>
      </c>
      <c r="F45" s="20">
        <v>7.3</v>
      </c>
      <c r="G45" s="20">
        <v>5.4</v>
      </c>
      <c r="H45" s="20">
        <v>5</v>
      </c>
      <c r="I45" s="20">
        <v>0</v>
      </c>
      <c r="J45" s="20">
        <v>0</v>
      </c>
      <c r="K45" s="20">
        <v>158</v>
      </c>
      <c r="L45" s="20">
        <v>7</v>
      </c>
    </row>
    <row r="46" spans="1:12" ht="31.5" x14ac:dyDescent="0.25">
      <c r="A46" s="8">
        <f t="shared" si="0"/>
        <v>39</v>
      </c>
      <c r="B46" s="7" t="s">
        <v>155</v>
      </c>
      <c r="C46" s="20">
        <v>112.6</v>
      </c>
      <c r="D46" s="20">
        <v>112.6</v>
      </c>
      <c r="E46" s="20">
        <v>0</v>
      </c>
      <c r="F46" s="20">
        <v>100</v>
      </c>
      <c r="G46" s="20"/>
      <c r="H46" s="20"/>
      <c r="I46" s="20">
        <v>0</v>
      </c>
      <c r="J46" s="20">
        <v>0</v>
      </c>
      <c r="K46" s="20">
        <v>112.6</v>
      </c>
      <c r="L46" s="20">
        <v>112.6</v>
      </c>
    </row>
    <row r="47" spans="1:12" ht="15.75" x14ac:dyDescent="0.25">
      <c r="A47" s="8">
        <f t="shared" si="0"/>
        <v>40</v>
      </c>
      <c r="B47" s="6" t="s">
        <v>196</v>
      </c>
      <c r="C47" s="20">
        <v>464.2</v>
      </c>
      <c r="D47" s="20">
        <v>276.89999999999998</v>
      </c>
      <c r="E47" s="20">
        <v>-187.3</v>
      </c>
      <c r="F47" s="20">
        <v>59.7</v>
      </c>
      <c r="G47" s="20">
        <v>0</v>
      </c>
      <c r="H47" s="20">
        <v>0</v>
      </c>
      <c r="I47" s="20">
        <v>0</v>
      </c>
      <c r="J47" s="20">
        <v>0</v>
      </c>
      <c r="K47" s="20">
        <v>464.2</v>
      </c>
      <c r="L47" s="20">
        <v>276.89999999999998</v>
      </c>
    </row>
    <row r="48" spans="1:12" ht="15.75" x14ac:dyDescent="0.25">
      <c r="A48" s="8">
        <f t="shared" si="0"/>
        <v>41</v>
      </c>
      <c r="B48" s="30" t="s">
        <v>2</v>
      </c>
      <c r="C48" s="21">
        <v>0</v>
      </c>
      <c r="D48" s="21">
        <v>0</v>
      </c>
      <c r="E48" s="21">
        <v>0</v>
      </c>
      <c r="F48" s="21"/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</row>
    <row r="49" spans="1:12" ht="31.5" x14ac:dyDescent="0.25">
      <c r="A49" s="8">
        <f t="shared" si="0"/>
        <v>42</v>
      </c>
      <c r="B49" s="7" t="s">
        <v>57</v>
      </c>
      <c r="C49" s="21">
        <v>414.2</v>
      </c>
      <c r="D49" s="21">
        <v>236.5</v>
      </c>
      <c r="E49" s="21">
        <v>-177.7</v>
      </c>
      <c r="F49" s="21">
        <v>57.1</v>
      </c>
      <c r="G49" s="21"/>
      <c r="H49" s="21"/>
      <c r="I49" s="21">
        <v>0</v>
      </c>
      <c r="J49" s="21">
        <v>0</v>
      </c>
      <c r="K49" s="21">
        <v>414.2</v>
      </c>
      <c r="L49" s="21">
        <v>236.5</v>
      </c>
    </row>
    <row r="50" spans="1:12" ht="63" x14ac:dyDescent="0.25">
      <c r="A50" s="8">
        <f t="shared" si="0"/>
        <v>43</v>
      </c>
      <c r="B50" s="7" t="s">
        <v>197</v>
      </c>
      <c r="C50" s="21">
        <v>50</v>
      </c>
      <c r="D50" s="21">
        <v>40.4</v>
      </c>
      <c r="E50" s="21">
        <v>-9.6</v>
      </c>
      <c r="F50" s="21">
        <v>80.8</v>
      </c>
      <c r="G50" s="21"/>
      <c r="H50" s="21"/>
      <c r="I50" s="21">
        <v>0</v>
      </c>
      <c r="J50" s="21">
        <v>0</v>
      </c>
      <c r="K50" s="21">
        <v>50</v>
      </c>
      <c r="L50" s="21">
        <v>40.4</v>
      </c>
    </row>
    <row r="51" spans="1:12" ht="31.5" x14ac:dyDescent="0.25">
      <c r="A51" s="8">
        <f t="shared" si="0"/>
        <v>44</v>
      </c>
      <c r="B51" s="6" t="s">
        <v>156</v>
      </c>
      <c r="C51" s="20">
        <v>150</v>
      </c>
      <c r="D51" s="20">
        <v>150</v>
      </c>
      <c r="E51" s="20">
        <v>0</v>
      </c>
      <c r="F51" s="20">
        <v>100</v>
      </c>
      <c r="G51" s="20"/>
      <c r="H51" s="20"/>
      <c r="I51" s="20">
        <v>0</v>
      </c>
      <c r="J51" s="20">
        <v>0</v>
      </c>
      <c r="K51" s="20">
        <v>150</v>
      </c>
      <c r="L51" s="20">
        <v>150</v>
      </c>
    </row>
    <row r="52" spans="1:12" ht="15.75" x14ac:dyDescent="0.25">
      <c r="A52" s="8">
        <f t="shared" si="0"/>
        <v>45</v>
      </c>
      <c r="B52" s="22" t="s">
        <v>47</v>
      </c>
      <c r="C52" s="20">
        <v>25595.1</v>
      </c>
      <c r="D52" s="20">
        <v>19102</v>
      </c>
      <c r="E52" s="20">
        <v>-6493.1</v>
      </c>
      <c r="F52" s="20">
        <v>74.599999999999994</v>
      </c>
      <c r="G52" s="20">
        <v>7204.5</v>
      </c>
      <c r="H52" s="20">
        <v>6350.1</v>
      </c>
      <c r="I52" s="20">
        <v>29.7</v>
      </c>
      <c r="J52" s="20">
        <v>16.399999999999999</v>
      </c>
      <c r="K52" s="20">
        <v>18390.599999999999</v>
      </c>
      <c r="L52" s="20">
        <v>12751.9</v>
      </c>
    </row>
    <row r="53" spans="1:12" ht="31.5" x14ac:dyDescent="0.25">
      <c r="A53" s="8">
        <f t="shared" si="0"/>
        <v>46</v>
      </c>
      <c r="B53" s="22" t="s">
        <v>119</v>
      </c>
      <c r="C53" s="20">
        <v>2188.6</v>
      </c>
      <c r="D53" s="20">
        <v>1690.9</v>
      </c>
      <c r="E53" s="20">
        <v>-497.7</v>
      </c>
      <c r="F53" s="20">
        <v>77.3</v>
      </c>
      <c r="G53" s="20">
        <v>304.7</v>
      </c>
      <c r="H53" s="20">
        <v>265.5</v>
      </c>
      <c r="I53" s="20">
        <v>3.3</v>
      </c>
      <c r="J53" s="20">
        <v>2.5</v>
      </c>
      <c r="K53" s="20">
        <v>1883.9</v>
      </c>
      <c r="L53" s="20">
        <v>1425.4</v>
      </c>
    </row>
    <row r="54" spans="1:12" ht="15.75" x14ac:dyDescent="0.25">
      <c r="A54" s="8">
        <f t="shared" si="0"/>
        <v>47</v>
      </c>
      <c r="B54" s="30" t="s">
        <v>2</v>
      </c>
      <c r="C54" s="21">
        <v>0</v>
      </c>
      <c r="D54" s="21">
        <v>0</v>
      </c>
      <c r="E54" s="21">
        <v>0</v>
      </c>
      <c r="F54" s="21"/>
      <c r="G54" s="21"/>
      <c r="H54" s="21"/>
      <c r="I54" s="21"/>
      <c r="J54" s="21"/>
      <c r="K54" s="21"/>
      <c r="L54" s="21"/>
    </row>
    <row r="55" spans="1:12" ht="31.5" x14ac:dyDescent="0.25">
      <c r="A55" s="8">
        <f t="shared" si="0"/>
        <v>48</v>
      </c>
      <c r="B55" s="29" t="s">
        <v>118</v>
      </c>
      <c r="C55" s="21">
        <v>1100.4000000000001</v>
      </c>
      <c r="D55" s="21">
        <v>1053.7</v>
      </c>
      <c r="E55" s="21">
        <v>-46.7</v>
      </c>
      <c r="F55" s="21">
        <v>95.8</v>
      </c>
      <c r="G55" s="21">
        <v>286</v>
      </c>
      <c r="H55" s="21">
        <v>247.5</v>
      </c>
      <c r="I55" s="21">
        <v>0.6</v>
      </c>
      <c r="J55" s="21">
        <v>0.4</v>
      </c>
      <c r="K55" s="21">
        <v>814.4</v>
      </c>
      <c r="L55" s="21">
        <v>806.2</v>
      </c>
    </row>
    <row r="56" spans="1:12" ht="47.25" x14ac:dyDescent="0.25">
      <c r="A56" s="8">
        <f t="shared" si="0"/>
        <v>49</v>
      </c>
      <c r="B56" s="29" t="s">
        <v>143</v>
      </c>
      <c r="C56" s="21">
        <v>1088.2</v>
      </c>
      <c r="D56" s="21">
        <v>637.20000000000005</v>
      </c>
      <c r="E56" s="21">
        <v>-451</v>
      </c>
      <c r="F56" s="21">
        <v>58.6</v>
      </c>
      <c r="G56" s="21">
        <v>18.7</v>
      </c>
      <c r="H56" s="21">
        <v>18</v>
      </c>
      <c r="I56" s="21">
        <v>2.7</v>
      </c>
      <c r="J56" s="21">
        <v>2.1</v>
      </c>
      <c r="K56" s="21">
        <v>1069.5</v>
      </c>
      <c r="L56" s="21">
        <v>619.20000000000005</v>
      </c>
    </row>
    <row r="57" spans="1:12" ht="15.75" x14ac:dyDescent="0.25">
      <c r="A57" s="8">
        <f t="shared" si="0"/>
        <v>50</v>
      </c>
      <c r="B57" s="3" t="s">
        <v>114</v>
      </c>
      <c r="C57" s="20">
        <v>131.19999999999999</v>
      </c>
      <c r="D57" s="20">
        <v>93.5</v>
      </c>
      <c r="E57" s="20">
        <v>-37.700000000000003</v>
      </c>
      <c r="F57" s="20">
        <v>71.3</v>
      </c>
      <c r="G57" s="20">
        <v>131.19999999999999</v>
      </c>
      <c r="H57" s="20">
        <v>93.5</v>
      </c>
      <c r="I57" s="20">
        <v>0</v>
      </c>
      <c r="J57" s="20">
        <v>0</v>
      </c>
      <c r="K57" s="20">
        <v>0</v>
      </c>
      <c r="L57" s="20">
        <v>0</v>
      </c>
    </row>
    <row r="58" spans="1:12" ht="15.75" x14ac:dyDescent="0.25">
      <c r="A58" s="8">
        <f t="shared" si="0"/>
        <v>51</v>
      </c>
      <c r="B58" s="30" t="s">
        <v>2</v>
      </c>
      <c r="C58" s="21">
        <v>0</v>
      </c>
      <c r="D58" s="21">
        <v>0</v>
      </c>
      <c r="E58" s="21">
        <v>0</v>
      </c>
      <c r="F58" s="21"/>
      <c r="G58" s="21"/>
      <c r="H58" s="21"/>
      <c r="I58" s="21"/>
      <c r="J58" s="21"/>
      <c r="K58" s="21"/>
      <c r="L58" s="21"/>
    </row>
    <row r="59" spans="1:12" ht="31.5" x14ac:dyDescent="0.25">
      <c r="A59" s="8">
        <f t="shared" si="0"/>
        <v>52</v>
      </c>
      <c r="B59" s="2" t="s">
        <v>48</v>
      </c>
      <c r="C59" s="21">
        <v>125.8</v>
      </c>
      <c r="D59" s="21">
        <v>88.1</v>
      </c>
      <c r="E59" s="21">
        <v>-37.700000000000003</v>
      </c>
      <c r="F59" s="21">
        <v>70</v>
      </c>
      <c r="G59" s="21">
        <v>125.8</v>
      </c>
      <c r="H59" s="21">
        <v>88.1</v>
      </c>
      <c r="I59" s="21"/>
      <c r="J59" s="21"/>
      <c r="K59" s="21"/>
      <c r="L59" s="21"/>
    </row>
    <row r="60" spans="1:12" ht="63" x14ac:dyDescent="0.25">
      <c r="A60" s="8">
        <f t="shared" si="0"/>
        <v>53</v>
      </c>
      <c r="B60" s="3" t="s">
        <v>157</v>
      </c>
      <c r="C60" s="21">
        <v>5.4</v>
      </c>
      <c r="D60" s="21">
        <v>5.4</v>
      </c>
      <c r="E60" s="21">
        <v>0</v>
      </c>
      <c r="F60" s="21">
        <v>100</v>
      </c>
      <c r="G60" s="21">
        <v>5.4</v>
      </c>
      <c r="H60" s="21">
        <v>5.4</v>
      </c>
      <c r="I60" s="21">
        <v>0</v>
      </c>
      <c r="J60" s="21">
        <v>0</v>
      </c>
      <c r="K60" s="21">
        <v>0</v>
      </c>
      <c r="L60" s="21">
        <v>0</v>
      </c>
    </row>
    <row r="61" spans="1:12" ht="15.75" x14ac:dyDescent="0.25">
      <c r="A61" s="8">
        <f t="shared" si="0"/>
        <v>54</v>
      </c>
      <c r="B61" s="30" t="s">
        <v>2</v>
      </c>
      <c r="C61" s="21">
        <v>0</v>
      </c>
      <c r="D61" s="21">
        <v>0</v>
      </c>
      <c r="E61" s="21">
        <v>0</v>
      </c>
      <c r="F61" s="21"/>
      <c r="G61" s="21"/>
      <c r="H61" s="21"/>
      <c r="I61" s="21"/>
      <c r="J61" s="21"/>
      <c r="K61" s="21"/>
      <c r="L61" s="21"/>
    </row>
    <row r="62" spans="1:12" ht="15.75" x14ac:dyDescent="0.25">
      <c r="A62" s="8">
        <f t="shared" si="0"/>
        <v>55</v>
      </c>
      <c r="B62" s="2" t="s">
        <v>107</v>
      </c>
      <c r="C62" s="21">
        <v>5.4</v>
      </c>
      <c r="D62" s="21">
        <v>5.4</v>
      </c>
      <c r="E62" s="21">
        <v>0</v>
      </c>
      <c r="F62" s="21">
        <v>100</v>
      </c>
      <c r="G62" s="21">
        <v>5.4</v>
      </c>
      <c r="H62" s="21">
        <v>5.4</v>
      </c>
      <c r="I62" s="21"/>
      <c r="J62" s="21"/>
      <c r="K62" s="21"/>
      <c r="L62" s="21"/>
    </row>
    <row r="63" spans="1:12" ht="31.5" x14ac:dyDescent="0.25">
      <c r="A63" s="8">
        <f t="shared" si="0"/>
        <v>56</v>
      </c>
      <c r="B63" s="3" t="s">
        <v>158</v>
      </c>
      <c r="C63" s="20">
        <v>477.1</v>
      </c>
      <c r="D63" s="20">
        <v>400.6</v>
      </c>
      <c r="E63" s="20">
        <v>-76.5</v>
      </c>
      <c r="F63" s="20">
        <v>84</v>
      </c>
      <c r="G63" s="20">
        <v>477.1</v>
      </c>
      <c r="H63" s="20">
        <v>400.6</v>
      </c>
      <c r="I63" s="20">
        <v>2.7</v>
      </c>
      <c r="J63" s="20">
        <v>1.7</v>
      </c>
      <c r="K63" s="20"/>
      <c r="L63" s="20"/>
    </row>
    <row r="64" spans="1:12" ht="15.75" x14ac:dyDescent="0.25">
      <c r="A64" s="8">
        <f t="shared" si="0"/>
        <v>57</v>
      </c>
      <c r="B64" s="6" t="s">
        <v>49</v>
      </c>
      <c r="C64" s="20">
        <v>2548.9</v>
      </c>
      <c r="D64" s="20">
        <v>1566.1</v>
      </c>
      <c r="E64" s="20">
        <v>-982.8</v>
      </c>
      <c r="F64" s="20">
        <v>61.4</v>
      </c>
      <c r="G64" s="20">
        <v>168.6</v>
      </c>
      <c r="H64" s="20">
        <v>59.6</v>
      </c>
      <c r="I64" s="20">
        <v>0</v>
      </c>
      <c r="J64" s="20">
        <v>0</v>
      </c>
      <c r="K64" s="20">
        <v>2380.3000000000002</v>
      </c>
      <c r="L64" s="20">
        <v>1506.5</v>
      </c>
    </row>
    <row r="65" spans="1:12" ht="15.75" x14ac:dyDescent="0.25">
      <c r="A65" s="8">
        <f t="shared" si="0"/>
        <v>58</v>
      </c>
      <c r="B65" s="88" t="s">
        <v>2</v>
      </c>
      <c r="C65" s="21">
        <v>0</v>
      </c>
      <c r="D65" s="21">
        <v>0</v>
      </c>
      <c r="E65" s="21">
        <v>0</v>
      </c>
      <c r="F65" s="21"/>
      <c r="G65" s="21"/>
      <c r="H65" s="21"/>
      <c r="I65" s="21"/>
      <c r="J65" s="21"/>
      <c r="K65" s="21"/>
      <c r="L65" s="21"/>
    </row>
    <row r="66" spans="1:12" ht="31.5" x14ac:dyDescent="0.25">
      <c r="A66" s="8">
        <f t="shared" si="0"/>
        <v>59</v>
      </c>
      <c r="B66" s="7" t="s">
        <v>103</v>
      </c>
      <c r="C66" s="21">
        <v>399.4</v>
      </c>
      <c r="D66" s="21">
        <v>211.2</v>
      </c>
      <c r="E66" s="21">
        <v>-188.2</v>
      </c>
      <c r="F66" s="21">
        <v>52.9</v>
      </c>
      <c r="G66" s="21"/>
      <c r="H66" s="21"/>
      <c r="I66" s="21"/>
      <c r="J66" s="21"/>
      <c r="K66" s="21">
        <v>399.4</v>
      </c>
      <c r="L66" s="21">
        <v>211.2</v>
      </c>
    </row>
    <row r="67" spans="1:12" ht="47.25" x14ac:dyDescent="0.25">
      <c r="A67" s="8">
        <f t="shared" si="0"/>
        <v>60</v>
      </c>
      <c r="B67" s="7" t="s">
        <v>142</v>
      </c>
      <c r="C67" s="21">
        <v>1974.5</v>
      </c>
      <c r="D67" s="21">
        <v>1323.6</v>
      </c>
      <c r="E67" s="21">
        <v>-650.9</v>
      </c>
      <c r="F67" s="21">
        <v>67</v>
      </c>
      <c r="G67" s="21">
        <v>143.6</v>
      </c>
      <c r="H67" s="21">
        <v>50.7</v>
      </c>
      <c r="I67" s="21"/>
      <c r="J67" s="21"/>
      <c r="K67" s="21">
        <v>1830.9</v>
      </c>
      <c r="L67" s="21">
        <v>1272.9000000000001</v>
      </c>
    </row>
    <row r="68" spans="1:12" ht="15.75" x14ac:dyDescent="0.25">
      <c r="A68" s="8">
        <f t="shared" si="0"/>
        <v>61</v>
      </c>
      <c r="B68" s="2" t="s">
        <v>51</v>
      </c>
      <c r="C68" s="21">
        <v>175</v>
      </c>
      <c r="D68" s="21">
        <v>31.3</v>
      </c>
      <c r="E68" s="21">
        <v>-143.69999999999999</v>
      </c>
      <c r="F68" s="21">
        <v>17.899999999999999</v>
      </c>
      <c r="G68" s="21">
        <v>25</v>
      </c>
      <c r="H68" s="21">
        <v>8.9</v>
      </c>
      <c r="I68" s="21"/>
      <c r="J68" s="21"/>
      <c r="K68" s="21">
        <v>150</v>
      </c>
      <c r="L68" s="21">
        <v>22.4</v>
      </c>
    </row>
    <row r="69" spans="1:12" ht="31.5" x14ac:dyDescent="0.25">
      <c r="A69" s="8">
        <f t="shared" si="0"/>
        <v>62</v>
      </c>
      <c r="B69" s="2" t="s">
        <v>159</v>
      </c>
      <c r="C69" s="20">
        <v>10845.4</v>
      </c>
      <c r="D69" s="20">
        <v>8743.4</v>
      </c>
      <c r="E69" s="20">
        <v>-2102</v>
      </c>
      <c r="F69" s="20">
        <v>80.599999999999994</v>
      </c>
      <c r="G69" s="20">
        <v>4481.5</v>
      </c>
      <c r="H69" s="20">
        <v>4435.5</v>
      </c>
      <c r="I69" s="20">
        <v>8.6999999999999993</v>
      </c>
      <c r="J69" s="20">
        <v>5.3</v>
      </c>
      <c r="K69" s="20">
        <v>6363.9</v>
      </c>
      <c r="L69" s="20">
        <v>4307.8999999999996</v>
      </c>
    </row>
    <row r="70" spans="1:12" ht="15.75" x14ac:dyDescent="0.25">
      <c r="A70" s="8">
        <f t="shared" si="0"/>
        <v>63</v>
      </c>
      <c r="B70" s="88" t="s">
        <v>2</v>
      </c>
      <c r="C70" s="21">
        <v>0</v>
      </c>
      <c r="D70" s="21">
        <v>0</v>
      </c>
      <c r="E70" s="21">
        <v>0</v>
      </c>
      <c r="F70" s="21"/>
      <c r="G70" s="21"/>
      <c r="H70" s="21"/>
      <c r="I70" s="21"/>
      <c r="J70" s="21"/>
      <c r="K70" s="21"/>
      <c r="L70" s="21"/>
    </row>
    <row r="71" spans="1:12" ht="31.5" x14ac:dyDescent="0.25">
      <c r="A71" s="8">
        <f t="shared" si="0"/>
        <v>64</v>
      </c>
      <c r="B71" s="2" t="s">
        <v>135</v>
      </c>
      <c r="C71" s="21">
        <v>3721.1</v>
      </c>
      <c r="D71" s="21">
        <v>1884.3</v>
      </c>
      <c r="E71" s="21">
        <v>-1836.8</v>
      </c>
      <c r="F71" s="21">
        <v>50.6</v>
      </c>
      <c r="G71" s="21">
        <v>329.8</v>
      </c>
      <c r="H71" s="21">
        <v>283.8</v>
      </c>
      <c r="I71" s="21">
        <v>8.6999999999999993</v>
      </c>
      <c r="J71" s="21">
        <v>5.3</v>
      </c>
      <c r="K71" s="21">
        <v>3391.3</v>
      </c>
      <c r="L71" s="21">
        <v>1600.5</v>
      </c>
    </row>
    <row r="72" spans="1:12" ht="78.75" x14ac:dyDescent="0.25">
      <c r="A72" s="8">
        <f t="shared" si="0"/>
        <v>65</v>
      </c>
      <c r="B72" s="2" t="s">
        <v>187</v>
      </c>
      <c r="C72" s="21">
        <v>2718.1</v>
      </c>
      <c r="D72" s="21">
        <v>2471.1</v>
      </c>
      <c r="E72" s="21">
        <v>-247</v>
      </c>
      <c r="F72" s="21">
        <v>90.9</v>
      </c>
      <c r="G72" s="21"/>
      <c r="H72" s="21"/>
      <c r="I72" s="21"/>
      <c r="J72" s="21"/>
      <c r="K72" s="21">
        <v>2718.1</v>
      </c>
      <c r="L72" s="21">
        <v>2471.1</v>
      </c>
    </row>
    <row r="73" spans="1:12" ht="47.25" x14ac:dyDescent="0.25">
      <c r="A73" s="8">
        <f t="shared" si="0"/>
        <v>66</v>
      </c>
      <c r="B73" s="2" t="s">
        <v>141</v>
      </c>
      <c r="C73" s="21">
        <v>4406.2</v>
      </c>
      <c r="D73" s="21">
        <v>4388</v>
      </c>
      <c r="E73" s="21">
        <v>-18.2</v>
      </c>
      <c r="F73" s="21">
        <v>99.6</v>
      </c>
      <c r="G73" s="21">
        <v>4151.7</v>
      </c>
      <c r="H73" s="21">
        <v>4151.7</v>
      </c>
      <c r="I73" s="21"/>
      <c r="J73" s="21"/>
      <c r="K73" s="21">
        <v>254.5</v>
      </c>
      <c r="L73" s="21">
        <v>236.3</v>
      </c>
    </row>
    <row r="74" spans="1:12" ht="31.5" x14ac:dyDescent="0.25">
      <c r="A74" s="8">
        <f t="shared" ref="A74:A137" si="1">+A73+1</f>
        <v>67</v>
      </c>
      <c r="B74" s="2" t="s">
        <v>166</v>
      </c>
      <c r="C74" s="20">
        <v>185.4</v>
      </c>
      <c r="D74" s="20">
        <v>27.6</v>
      </c>
      <c r="E74" s="20">
        <v>-157.80000000000001</v>
      </c>
      <c r="F74" s="20">
        <v>14.9</v>
      </c>
      <c r="G74" s="20">
        <v>6</v>
      </c>
      <c r="H74" s="20">
        <v>0.1</v>
      </c>
      <c r="I74" s="20">
        <v>5.3</v>
      </c>
      <c r="J74" s="20">
        <v>0</v>
      </c>
      <c r="K74" s="20">
        <v>179.4</v>
      </c>
      <c r="L74" s="20">
        <v>27.5</v>
      </c>
    </row>
    <row r="75" spans="1:12" ht="15.75" x14ac:dyDescent="0.25">
      <c r="A75" s="8">
        <f t="shared" si="1"/>
        <v>68</v>
      </c>
      <c r="B75" s="88" t="s">
        <v>2</v>
      </c>
      <c r="C75" s="21">
        <v>0</v>
      </c>
      <c r="D75" s="21">
        <v>0</v>
      </c>
      <c r="E75" s="21">
        <v>0</v>
      </c>
      <c r="F75" s="21"/>
      <c r="G75" s="21"/>
      <c r="H75" s="21"/>
      <c r="I75" s="21"/>
      <c r="J75" s="21"/>
      <c r="K75" s="21"/>
      <c r="L75" s="21"/>
    </row>
    <row r="76" spans="1:12" ht="47.25" x14ac:dyDescent="0.25">
      <c r="A76" s="8">
        <f t="shared" si="1"/>
        <v>69</v>
      </c>
      <c r="B76" s="2" t="s">
        <v>52</v>
      </c>
      <c r="C76" s="21">
        <v>175.1</v>
      </c>
      <c r="D76" s="21">
        <v>17.7</v>
      </c>
      <c r="E76" s="21">
        <v>-157.4</v>
      </c>
      <c r="F76" s="21">
        <v>10.1</v>
      </c>
      <c r="G76" s="21">
        <v>5.5</v>
      </c>
      <c r="H76" s="21"/>
      <c r="I76" s="21">
        <v>5.3</v>
      </c>
      <c r="J76" s="21"/>
      <c r="K76" s="21">
        <v>169.6</v>
      </c>
      <c r="L76" s="21">
        <v>17.7</v>
      </c>
    </row>
    <row r="77" spans="1:12" ht="63" x14ac:dyDescent="0.25">
      <c r="A77" s="8">
        <f t="shared" si="1"/>
        <v>70</v>
      </c>
      <c r="B77" s="2" t="s">
        <v>167</v>
      </c>
      <c r="C77" s="21">
        <v>10.3</v>
      </c>
      <c r="D77" s="21">
        <v>9.9</v>
      </c>
      <c r="E77" s="21">
        <v>-0.4</v>
      </c>
      <c r="F77" s="21">
        <v>96.1</v>
      </c>
      <c r="G77" s="21">
        <v>0.5</v>
      </c>
      <c r="H77" s="21">
        <v>0.1</v>
      </c>
      <c r="I77" s="21"/>
      <c r="J77" s="21"/>
      <c r="K77" s="21">
        <v>9.8000000000000007</v>
      </c>
      <c r="L77" s="21">
        <v>9.8000000000000007</v>
      </c>
    </row>
    <row r="78" spans="1:12" ht="15.75" x14ac:dyDescent="0.25">
      <c r="A78" s="8">
        <f t="shared" si="1"/>
        <v>71</v>
      </c>
      <c r="B78" s="3" t="s">
        <v>116</v>
      </c>
      <c r="C78" s="20">
        <v>2198</v>
      </c>
      <c r="D78" s="20">
        <v>1990.1</v>
      </c>
      <c r="E78" s="20">
        <v>-207.9</v>
      </c>
      <c r="F78" s="20">
        <v>90.5</v>
      </c>
      <c r="G78" s="20">
        <v>1073.8</v>
      </c>
      <c r="H78" s="20">
        <v>987.1</v>
      </c>
      <c r="I78" s="20">
        <v>7.2</v>
      </c>
      <c r="J78" s="20">
        <v>6</v>
      </c>
      <c r="K78" s="20">
        <v>1124.2</v>
      </c>
      <c r="L78" s="20">
        <v>1003</v>
      </c>
    </row>
    <row r="79" spans="1:12" ht="15.75" x14ac:dyDescent="0.25">
      <c r="A79" s="8">
        <f t="shared" si="1"/>
        <v>72</v>
      </c>
      <c r="B79" s="88" t="s">
        <v>2</v>
      </c>
      <c r="C79" s="21">
        <v>0</v>
      </c>
      <c r="D79" s="21">
        <v>0</v>
      </c>
      <c r="E79" s="21">
        <v>0</v>
      </c>
      <c r="F79" s="21"/>
      <c r="G79" s="21"/>
      <c r="H79" s="21"/>
      <c r="I79" s="21"/>
      <c r="J79" s="21"/>
      <c r="K79" s="21"/>
      <c r="L79" s="21"/>
    </row>
    <row r="80" spans="1:12" ht="31.5" x14ac:dyDescent="0.25">
      <c r="A80" s="8">
        <f t="shared" si="1"/>
        <v>73</v>
      </c>
      <c r="B80" s="2" t="s">
        <v>115</v>
      </c>
      <c r="C80" s="21">
        <v>576.79999999999995</v>
      </c>
      <c r="D80" s="21">
        <v>574.5</v>
      </c>
      <c r="E80" s="21">
        <v>-2.2999999999999998</v>
      </c>
      <c r="F80" s="21">
        <v>99.6</v>
      </c>
      <c r="G80" s="21">
        <v>442.6</v>
      </c>
      <c r="H80" s="21">
        <v>441.1</v>
      </c>
      <c r="I80" s="21">
        <v>7.2</v>
      </c>
      <c r="J80" s="21">
        <v>6</v>
      </c>
      <c r="K80" s="21">
        <v>134.19999999999999</v>
      </c>
      <c r="L80" s="21">
        <v>133.4</v>
      </c>
    </row>
    <row r="81" spans="1:12" ht="47.25" x14ac:dyDescent="0.25">
      <c r="A81" s="8">
        <f t="shared" si="1"/>
        <v>74</v>
      </c>
      <c r="B81" s="2" t="s">
        <v>140</v>
      </c>
      <c r="C81" s="21">
        <v>1621.2</v>
      </c>
      <c r="D81" s="21">
        <v>1415.6</v>
      </c>
      <c r="E81" s="21">
        <v>-205.6</v>
      </c>
      <c r="F81" s="21">
        <v>87.3</v>
      </c>
      <c r="G81" s="21">
        <v>631.20000000000005</v>
      </c>
      <c r="H81" s="21">
        <v>546</v>
      </c>
      <c r="I81" s="21"/>
      <c r="J81" s="21"/>
      <c r="K81" s="21">
        <v>990</v>
      </c>
      <c r="L81" s="21">
        <v>869.6</v>
      </c>
    </row>
    <row r="82" spans="1:12" ht="15.75" x14ac:dyDescent="0.25">
      <c r="A82" s="8">
        <f t="shared" si="1"/>
        <v>75</v>
      </c>
      <c r="B82" s="3" t="s">
        <v>53</v>
      </c>
      <c r="C82" s="20">
        <v>1731.6</v>
      </c>
      <c r="D82" s="20">
        <v>620.4</v>
      </c>
      <c r="E82" s="20">
        <v>-1111.2</v>
      </c>
      <c r="F82" s="20">
        <v>35.799999999999997</v>
      </c>
      <c r="G82" s="20">
        <v>342</v>
      </c>
      <c r="H82" s="20">
        <v>50</v>
      </c>
      <c r="I82" s="20">
        <v>1.5</v>
      </c>
      <c r="J82" s="20">
        <v>0.4</v>
      </c>
      <c r="K82" s="20">
        <v>1389.6</v>
      </c>
      <c r="L82" s="20">
        <v>570.4</v>
      </c>
    </row>
    <row r="83" spans="1:12" ht="15.75" x14ac:dyDescent="0.25">
      <c r="A83" s="8">
        <f t="shared" si="1"/>
        <v>76</v>
      </c>
      <c r="B83" s="88" t="s">
        <v>2</v>
      </c>
      <c r="C83" s="21">
        <v>0</v>
      </c>
      <c r="D83" s="21">
        <v>0</v>
      </c>
      <c r="E83" s="21">
        <v>0</v>
      </c>
      <c r="F83" s="21"/>
      <c r="G83" s="21"/>
      <c r="H83" s="21"/>
      <c r="I83" s="21"/>
      <c r="J83" s="21"/>
      <c r="K83" s="21"/>
      <c r="L83" s="21"/>
    </row>
    <row r="84" spans="1:12" ht="31.5" x14ac:dyDescent="0.25">
      <c r="A84" s="8">
        <f t="shared" si="1"/>
        <v>77</v>
      </c>
      <c r="B84" s="2" t="s">
        <v>54</v>
      </c>
      <c r="C84" s="21">
        <v>966.4</v>
      </c>
      <c r="D84" s="21">
        <v>71.8</v>
      </c>
      <c r="E84" s="21">
        <v>-894.6</v>
      </c>
      <c r="F84" s="21">
        <v>7.4</v>
      </c>
      <c r="G84" s="21">
        <v>232.2</v>
      </c>
      <c r="H84" s="21">
        <v>4.8</v>
      </c>
      <c r="I84" s="21">
        <v>1.5</v>
      </c>
      <c r="J84" s="21">
        <v>0.4</v>
      </c>
      <c r="K84" s="21">
        <v>734.2</v>
      </c>
      <c r="L84" s="21">
        <v>67</v>
      </c>
    </row>
    <row r="85" spans="1:12" ht="31.5" x14ac:dyDescent="0.25">
      <c r="A85" s="8">
        <f t="shared" si="1"/>
        <v>78</v>
      </c>
      <c r="B85" s="2" t="s">
        <v>160</v>
      </c>
      <c r="C85" s="21">
        <v>96.2</v>
      </c>
      <c r="D85" s="21">
        <v>96.2</v>
      </c>
      <c r="E85" s="21">
        <v>0</v>
      </c>
      <c r="F85" s="21">
        <v>100</v>
      </c>
      <c r="G85" s="21"/>
      <c r="H85" s="21"/>
      <c r="I85" s="21"/>
      <c r="J85" s="21"/>
      <c r="K85" s="21">
        <v>96.2</v>
      </c>
      <c r="L85" s="21">
        <v>96.2</v>
      </c>
    </row>
    <row r="86" spans="1:12" ht="47.25" x14ac:dyDescent="0.25">
      <c r="A86" s="8">
        <f t="shared" si="1"/>
        <v>79</v>
      </c>
      <c r="B86" s="2" t="s">
        <v>138</v>
      </c>
      <c r="C86" s="21">
        <v>669</v>
      </c>
      <c r="D86" s="21">
        <v>452.4</v>
      </c>
      <c r="E86" s="21">
        <v>-216.6</v>
      </c>
      <c r="F86" s="21">
        <v>67.599999999999994</v>
      </c>
      <c r="G86" s="21">
        <v>109.8</v>
      </c>
      <c r="H86" s="21">
        <v>45.2</v>
      </c>
      <c r="I86" s="21"/>
      <c r="J86" s="21"/>
      <c r="K86" s="21">
        <v>559.20000000000005</v>
      </c>
      <c r="L86" s="21">
        <v>407.2</v>
      </c>
    </row>
    <row r="87" spans="1:12" ht="15.75" x14ac:dyDescent="0.25">
      <c r="A87" s="8">
        <f t="shared" si="1"/>
        <v>80</v>
      </c>
      <c r="B87" s="6" t="s">
        <v>55</v>
      </c>
      <c r="C87" s="20">
        <v>3925.6</v>
      </c>
      <c r="D87" s="20">
        <v>3296.9</v>
      </c>
      <c r="E87" s="20">
        <v>-628.70000000000005</v>
      </c>
      <c r="F87" s="20">
        <v>84</v>
      </c>
      <c r="G87" s="20">
        <v>0.3</v>
      </c>
      <c r="H87" s="20">
        <v>0.1</v>
      </c>
      <c r="I87" s="20">
        <v>0</v>
      </c>
      <c r="J87" s="20">
        <v>0</v>
      </c>
      <c r="K87" s="20">
        <v>3925.3</v>
      </c>
      <c r="L87" s="20">
        <v>3296.8</v>
      </c>
    </row>
    <row r="88" spans="1:12" ht="15.75" x14ac:dyDescent="0.25">
      <c r="A88" s="8">
        <f t="shared" si="1"/>
        <v>81</v>
      </c>
      <c r="B88" s="88" t="s">
        <v>2</v>
      </c>
      <c r="C88" s="21">
        <v>0</v>
      </c>
      <c r="D88" s="21">
        <v>0</v>
      </c>
      <c r="E88" s="21">
        <v>0</v>
      </c>
      <c r="F88" s="21"/>
      <c r="G88" s="21"/>
      <c r="H88" s="21"/>
      <c r="I88" s="21"/>
      <c r="J88" s="21"/>
      <c r="K88" s="21"/>
      <c r="L88" s="21"/>
    </row>
    <row r="89" spans="1:12" ht="31.5" x14ac:dyDescent="0.25">
      <c r="A89" s="8">
        <f t="shared" si="1"/>
        <v>82</v>
      </c>
      <c r="B89" s="7" t="s">
        <v>56</v>
      </c>
      <c r="C89" s="21">
        <v>487.1</v>
      </c>
      <c r="D89" s="21">
        <v>215.8</v>
      </c>
      <c r="E89" s="21">
        <v>-271.3</v>
      </c>
      <c r="F89" s="21">
        <v>44.3</v>
      </c>
      <c r="G89" s="21"/>
      <c r="H89" s="21"/>
      <c r="I89" s="21"/>
      <c r="J89" s="21"/>
      <c r="K89" s="21">
        <v>487.1</v>
      </c>
      <c r="L89" s="21">
        <v>215.8</v>
      </c>
    </row>
    <row r="90" spans="1:12" ht="31.5" x14ac:dyDescent="0.25">
      <c r="A90" s="8">
        <f t="shared" si="1"/>
        <v>83</v>
      </c>
      <c r="B90" s="7" t="s">
        <v>189</v>
      </c>
      <c r="C90" s="21">
        <v>2803.8</v>
      </c>
      <c r="D90" s="21">
        <v>2803.8</v>
      </c>
      <c r="E90" s="21">
        <v>0</v>
      </c>
      <c r="F90" s="21">
        <v>100</v>
      </c>
      <c r="G90" s="21"/>
      <c r="H90" s="21"/>
      <c r="I90" s="21"/>
      <c r="J90" s="21"/>
      <c r="K90" s="21">
        <v>2803.8</v>
      </c>
      <c r="L90" s="21">
        <v>2803.8</v>
      </c>
    </row>
    <row r="91" spans="1:12" ht="47.25" x14ac:dyDescent="0.25">
      <c r="A91" s="8">
        <f t="shared" si="1"/>
        <v>84</v>
      </c>
      <c r="B91" s="7" t="s">
        <v>139</v>
      </c>
      <c r="C91" s="21">
        <v>634.70000000000005</v>
      </c>
      <c r="D91" s="21">
        <v>277.3</v>
      </c>
      <c r="E91" s="21">
        <v>-357.4</v>
      </c>
      <c r="F91" s="21">
        <v>43.7</v>
      </c>
      <c r="G91" s="21">
        <v>0.3</v>
      </c>
      <c r="H91" s="21">
        <v>0.1</v>
      </c>
      <c r="I91" s="21"/>
      <c r="J91" s="21"/>
      <c r="K91" s="21">
        <v>634.4</v>
      </c>
      <c r="L91" s="21">
        <v>277.2</v>
      </c>
    </row>
    <row r="92" spans="1:12" ht="15.75" x14ac:dyDescent="0.25">
      <c r="A92" s="8">
        <f t="shared" si="1"/>
        <v>85</v>
      </c>
      <c r="B92" s="6" t="s">
        <v>120</v>
      </c>
      <c r="C92" s="20">
        <v>799.9</v>
      </c>
      <c r="D92" s="20">
        <v>573.6</v>
      </c>
      <c r="E92" s="20">
        <v>-226.3</v>
      </c>
      <c r="F92" s="20">
        <v>71.7</v>
      </c>
      <c r="G92" s="20">
        <v>102.9</v>
      </c>
      <c r="H92" s="20">
        <v>58.1</v>
      </c>
      <c r="I92" s="20">
        <v>1</v>
      </c>
      <c r="J92" s="20">
        <v>0.5</v>
      </c>
      <c r="K92" s="20">
        <v>697</v>
      </c>
      <c r="L92" s="20">
        <v>515.5</v>
      </c>
    </row>
    <row r="93" spans="1:12" ht="15.75" x14ac:dyDescent="0.25">
      <c r="A93" s="8">
        <f t="shared" si="1"/>
        <v>86</v>
      </c>
      <c r="B93" s="88" t="s">
        <v>2</v>
      </c>
      <c r="C93" s="21">
        <v>0</v>
      </c>
      <c r="D93" s="21">
        <v>0</v>
      </c>
      <c r="E93" s="21">
        <v>0</v>
      </c>
      <c r="F93" s="21"/>
      <c r="G93" s="21"/>
      <c r="H93" s="21"/>
      <c r="I93" s="21"/>
      <c r="J93" s="21"/>
      <c r="K93" s="21"/>
      <c r="L93" s="21"/>
    </row>
    <row r="94" spans="1:12" ht="31.5" x14ac:dyDescent="0.25">
      <c r="A94" s="8">
        <f t="shared" si="1"/>
        <v>87</v>
      </c>
      <c r="B94" s="7" t="s">
        <v>57</v>
      </c>
      <c r="C94" s="21">
        <v>612.4</v>
      </c>
      <c r="D94" s="21">
        <v>388</v>
      </c>
      <c r="E94" s="21">
        <v>-224.4</v>
      </c>
      <c r="F94" s="21">
        <v>63.4</v>
      </c>
      <c r="G94" s="21">
        <v>87.9</v>
      </c>
      <c r="H94" s="21">
        <v>43.5</v>
      </c>
      <c r="I94" s="21">
        <v>0.6</v>
      </c>
      <c r="J94" s="21">
        <v>0.2</v>
      </c>
      <c r="K94" s="21">
        <v>524.5</v>
      </c>
      <c r="L94" s="21">
        <v>344.5</v>
      </c>
    </row>
    <row r="95" spans="1:12" ht="47.25" x14ac:dyDescent="0.25">
      <c r="A95" s="8">
        <f t="shared" si="1"/>
        <v>88</v>
      </c>
      <c r="B95" s="7" t="s">
        <v>137</v>
      </c>
      <c r="C95" s="21">
        <v>187.5</v>
      </c>
      <c r="D95" s="21">
        <v>185.6</v>
      </c>
      <c r="E95" s="21">
        <v>-1.9</v>
      </c>
      <c r="F95" s="21">
        <v>99</v>
      </c>
      <c r="G95" s="21">
        <v>15</v>
      </c>
      <c r="H95" s="21">
        <v>14.6</v>
      </c>
      <c r="I95" s="21">
        <v>0.4</v>
      </c>
      <c r="J95" s="21">
        <v>0.3</v>
      </c>
      <c r="K95" s="21">
        <v>172.5</v>
      </c>
      <c r="L95" s="21">
        <v>171</v>
      </c>
    </row>
    <row r="96" spans="1:12" ht="31.5" x14ac:dyDescent="0.25">
      <c r="A96" s="8">
        <f t="shared" si="1"/>
        <v>89</v>
      </c>
      <c r="B96" s="6" t="s">
        <v>161</v>
      </c>
      <c r="C96" s="20">
        <v>563.4</v>
      </c>
      <c r="D96" s="20">
        <v>98.9</v>
      </c>
      <c r="E96" s="20">
        <v>-464.5</v>
      </c>
      <c r="F96" s="20">
        <v>17.600000000000001</v>
      </c>
      <c r="G96" s="20">
        <v>116.4</v>
      </c>
      <c r="H96" s="20"/>
      <c r="I96" s="20"/>
      <c r="J96" s="20"/>
      <c r="K96" s="20">
        <v>447</v>
      </c>
      <c r="L96" s="20">
        <v>98.9</v>
      </c>
    </row>
    <row r="97" spans="1:12" ht="15.75" x14ac:dyDescent="0.25">
      <c r="A97" s="8">
        <f t="shared" si="1"/>
        <v>90</v>
      </c>
      <c r="B97" s="3" t="s">
        <v>58</v>
      </c>
      <c r="C97" s="20">
        <v>363.1</v>
      </c>
      <c r="D97" s="20">
        <v>273.5</v>
      </c>
      <c r="E97" s="20">
        <v>-89.6</v>
      </c>
      <c r="F97" s="20">
        <v>75.3</v>
      </c>
      <c r="G97" s="20">
        <v>291.60000000000002</v>
      </c>
      <c r="H97" s="20">
        <v>255.6</v>
      </c>
      <c r="I97" s="20">
        <v>0</v>
      </c>
      <c r="J97" s="20">
        <v>0</v>
      </c>
      <c r="K97" s="20">
        <v>71.5</v>
      </c>
      <c r="L97" s="20">
        <v>17.899999999999999</v>
      </c>
    </row>
    <row r="98" spans="1:12" ht="31.5" x14ac:dyDescent="0.25">
      <c r="A98" s="8">
        <f t="shared" si="1"/>
        <v>91</v>
      </c>
      <c r="B98" s="3" t="s">
        <v>261</v>
      </c>
      <c r="C98" s="20">
        <v>363.1</v>
      </c>
      <c r="D98" s="20">
        <v>273.5</v>
      </c>
      <c r="E98" s="20">
        <v>-89.6</v>
      </c>
      <c r="F98" s="20">
        <v>75.3</v>
      </c>
      <c r="G98" s="20">
        <v>291.60000000000002</v>
      </c>
      <c r="H98" s="20">
        <v>255.6</v>
      </c>
      <c r="I98" s="20"/>
      <c r="J98" s="20"/>
      <c r="K98" s="20">
        <v>71.5</v>
      </c>
      <c r="L98" s="20">
        <v>17.899999999999999</v>
      </c>
    </row>
    <row r="99" spans="1:12" ht="15.75" x14ac:dyDescent="0.25">
      <c r="A99" s="8">
        <f t="shared" si="1"/>
        <v>92</v>
      </c>
      <c r="B99" s="3" t="s">
        <v>4</v>
      </c>
      <c r="C99" s="20">
        <v>28115.4</v>
      </c>
      <c r="D99" s="20">
        <v>26334.3</v>
      </c>
      <c r="E99" s="20">
        <v>-1781.1</v>
      </c>
      <c r="F99" s="20">
        <v>93.7</v>
      </c>
      <c r="G99" s="20">
        <v>23768.400000000001</v>
      </c>
      <c r="H99" s="20">
        <v>23022.9</v>
      </c>
      <c r="I99" s="20">
        <v>564</v>
      </c>
      <c r="J99" s="20">
        <v>508.5</v>
      </c>
      <c r="K99" s="20">
        <v>4347</v>
      </c>
      <c r="L99" s="20">
        <v>3311.4</v>
      </c>
    </row>
    <row r="100" spans="1:12" ht="15.75" x14ac:dyDescent="0.25">
      <c r="A100" s="8">
        <f t="shared" si="1"/>
        <v>93</v>
      </c>
      <c r="B100" s="6" t="s">
        <v>59</v>
      </c>
      <c r="C100" s="20">
        <v>5120.3999999999996</v>
      </c>
      <c r="D100" s="20">
        <v>4531.1000000000004</v>
      </c>
      <c r="E100" s="20">
        <v>-589.29999999999995</v>
      </c>
      <c r="F100" s="20">
        <v>88.5</v>
      </c>
      <c r="G100" s="20">
        <v>5077.2</v>
      </c>
      <c r="H100" s="20">
        <v>4531.1000000000004</v>
      </c>
      <c r="I100" s="20">
        <v>0</v>
      </c>
      <c r="J100" s="20">
        <v>0</v>
      </c>
      <c r="K100" s="20">
        <v>43.2</v>
      </c>
      <c r="L100" s="20">
        <v>0</v>
      </c>
    </row>
    <row r="101" spans="1:12" ht="15.75" x14ac:dyDescent="0.25">
      <c r="A101" s="8">
        <f t="shared" si="1"/>
        <v>94</v>
      </c>
      <c r="B101" s="88" t="s">
        <v>2</v>
      </c>
      <c r="C101" s="21">
        <v>0</v>
      </c>
      <c r="D101" s="21">
        <v>0</v>
      </c>
      <c r="E101" s="21">
        <v>0</v>
      </c>
      <c r="F101" s="21"/>
      <c r="G101" s="21"/>
      <c r="H101" s="21"/>
      <c r="I101" s="21"/>
      <c r="J101" s="21"/>
      <c r="K101" s="21"/>
      <c r="L101" s="21"/>
    </row>
    <row r="102" spans="1:12" ht="31.5" x14ac:dyDescent="0.25">
      <c r="A102" s="8">
        <f t="shared" si="1"/>
        <v>95</v>
      </c>
      <c r="B102" s="7" t="s">
        <v>50</v>
      </c>
      <c r="C102" s="21">
        <v>4860</v>
      </c>
      <c r="D102" s="21">
        <v>4332.6000000000004</v>
      </c>
      <c r="E102" s="21">
        <v>-527.4</v>
      </c>
      <c r="F102" s="21">
        <v>89.1</v>
      </c>
      <c r="G102" s="21">
        <v>4860</v>
      </c>
      <c r="H102" s="21">
        <v>4332.6000000000004</v>
      </c>
      <c r="I102" s="21"/>
      <c r="J102" s="21"/>
      <c r="K102" s="21"/>
      <c r="L102" s="21"/>
    </row>
    <row r="103" spans="1:12" ht="63" x14ac:dyDescent="0.25">
      <c r="A103" s="8">
        <f t="shared" si="1"/>
        <v>96</v>
      </c>
      <c r="B103" s="7" t="s">
        <v>192</v>
      </c>
      <c r="C103" s="21">
        <v>10</v>
      </c>
      <c r="D103" s="21">
        <v>10</v>
      </c>
      <c r="E103" s="21">
        <v>0</v>
      </c>
      <c r="F103" s="21">
        <v>100</v>
      </c>
      <c r="G103" s="21">
        <v>10</v>
      </c>
      <c r="H103" s="21">
        <v>10</v>
      </c>
      <c r="I103" s="21"/>
      <c r="J103" s="21"/>
      <c r="K103" s="21"/>
      <c r="L103" s="21"/>
    </row>
    <row r="104" spans="1:12" ht="63" x14ac:dyDescent="0.25">
      <c r="A104" s="8">
        <f t="shared" si="1"/>
        <v>97</v>
      </c>
      <c r="B104" s="7" t="s">
        <v>181</v>
      </c>
      <c r="C104" s="21">
        <v>5.4</v>
      </c>
      <c r="D104" s="21">
        <v>5.4</v>
      </c>
      <c r="E104" s="21">
        <v>0</v>
      </c>
      <c r="F104" s="21">
        <v>100</v>
      </c>
      <c r="G104" s="21">
        <v>5.4</v>
      </c>
      <c r="H104" s="21">
        <v>5.4</v>
      </c>
      <c r="I104" s="21"/>
      <c r="J104" s="21"/>
      <c r="K104" s="21"/>
      <c r="L104" s="21"/>
    </row>
    <row r="105" spans="1:12" ht="15.75" x14ac:dyDescent="0.25">
      <c r="A105" s="8">
        <f t="shared" si="1"/>
        <v>98</v>
      </c>
      <c r="B105" s="2" t="s">
        <v>51</v>
      </c>
      <c r="C105" s="21">
        <v>245</v>
      </c>
      <c r="D105" s="21">
        <v>183.1</v>
      </c>
      <c r="E105" s="21">
        <v>-61.9</v>
      </c>
      <c r="F105" s="21">
        <v>74.7</v>
      </c>
      <c r="G105" s="21">
        <v>201.8</v>
      </c>
      <c r="H105" s="21">
        <v>183.1</v>
      </c>
      <c r="I105" s="21"/>
      <c r="J105" s="21"/>
      <c r="K105" s="21">
        <v>43.2</v>
      </c>
      <c r="L105" s="21"/>
    </row>
    <row r="106" spans="1:12" ht="31.5" x14ac:dyDescent="0.25">
      <c r="A106" s="8">
        <f t="shared" si="1"/>
        <v>99</v>
      </c>
      <c r="B106" s="3" t="s">
        <v>188</v>
      </c>
      <c r="C106" s="20">
        <v>8459.7999999999993</v>
      </c>
      <c r="D106" s="20">
        <v>8421.2000000000007</v>
      </c>
      <c r="E106" s="20">
        <v>-38.6</v>
      </c>
      <c r="F106" s="20">
        <v>99.5</v>
      </c>
      <c r="G106" s="20">
        <v>8199.7999999999993</v>
      </c>
      <c r="H106" s="20">
        <v>8179.4</v>
      </c>
      <c r="I106" s="20">
        <v>0</v>
      </c>
      <c r="J106" s="20">
        <v>0</v>
      </c>
      <c r="K106" s="20">
        <v>260</v>
      </c>
      <c r="L106" s="20">
        <v>241.8</v>
      </c>
    </row>
    <row r="107" spans="1:12" ht="15.75" x14ac:dyDescent="0.25">
      <c r="A107" s="8">
        <f t="shared" si="1"/>
        <v>100</v>
      </c>
      <c r="B107" s="88" t="s">
        <v>2</v>
      </c>
      <c r="C107" s="21">
        <v>0</v>
      </c>
      <c r="D107" s="21">
        <v>0</v>
      </c>
      <c r="E107" s="21">
        <v>0</v>
      </c>
      <c r="F107" s="21"/>
      <c r="G107" s="21"/>
      <c r="H107" s="21"/>
      <c r="I107" s="21"/>
      <c r="J107" s="21"/>
      <c r="K107" s="21"/>
      <c r="L107" s="21"/>
    </row>
    <row r="108" spans="1:12" ht="31.5" x14ac:dyDescent="0.25">
      <c r="A108" s="8">
        <f t="shared" si="1"/>
        <v>101</v>
      </c>
      <c r="B108" s="2" t="s">
        <v>135</v>
      </c>
      <c r="C108" s="21">
        <v>6511.5</v>
      </c>
      <c r="D108" s="21">
        <v>6504.1</v>
      </c>
      <c r="E108" s="21">
        <v>-7.4</v>
      </c>
      <c r="F108" s="21">
        <v>99.9</v>
      </c>
      <c r="G108" s="21">
        <v>6283.5</v>
      </c>
      <c r="H108" s="21">
        <v>6276.1</v>
      </c>
      <c r="I108" s="21"/>
      <c r="J108" s="21"/>
      <c r="K108" s="21">
        <v>228</v>
      </c>
      <c r="L108" s="21">
        <v>228</v>
      </c>
    </row>
    <row r="109" spans="1:12" ht="78.75" x14ac:dyDescent="0.25">
      <c r="A109" s="8">
        <f t="shared" si="1"/>
        <v>102</v>
      </c>
      <c r="B109" s="2" t="s">
        <v>187</v>
      </c>
      <c r="C109" s="21">
        <v>1948.3</v>
      </c>
      <c r="D109" s="21">
        <v>1917.1</v>
      </c>
      <c r="E109" s="21">
        <v>-31.2</v>
      </c>
      <c r="F109" s="21">
        <v>98.4</v>
      </c>
      <c r="G109" s="21">
        <v>1916.3</v>
      </c>
      <c r="H109" s="21">
        <v>1903.3</v>
      </c>
      <c r="I109" s="21"/>
      <c r="J109" s="21"/>
      <c r="K109" s="21">
        <v>32</v>
      </c>
      <c r="L109" s="21">
        <v>13.8</v>
      </c>
    </row>
    <row r="110" spans="1:12" ht="31.5" x14ac:dyDescent="0.25">
      <c r="A110" s="8">
        <f t="shared" si="1"/>
        <v>103</v>
      </c>
      <c r="B110" s="3" t="s">
        <v>60</v>
      </c>
      <c r="C110" s="20">
        <v>8711.7999999999993</v>
      </c>
      <c r="D110" s="20">
        <v>8270</v>
      </c>
      <c r="E110" s="20">
        <v>-441.8</v>
      </c>
      <c r="F110" s="20">
        <v>94.9</v>
      </c>
      <c r="G110" s="20">
        <v>6319.9</v>
      </c>
      <c r="H110" s="20">
        <v>6387.4</v>
      </c>
      <c r="I110" s="20">
        <v>564</v>
      </c>
      <c r="J110" s="20">
        <v>508.5</v>
      </c>
      <c r="K110" s="20">
        <v>2391.9</v>
      </c>
      <c r="L110" s="20">
        <v>1882.6</v>
      </c>
    </row>
    <row r="111" spans="1:12" ht="15.75" x14ac:dyDescent="0.25">
      <c r="A111" s="8">
        <f t="shared" si="1"/>
        <v>104</v>
      </c>
      <c r="B111" s="88" t="s">
        <v>2</v>
      </c>
      <c r="C111" s="21">
        <v>0</v>
      </c>
      <c r="D111" s="21">
        <v>0</v>
      </c>
      <c r="E111" s="21">
        <v>0</v>
      </c>
      <c r="F111" s="21"/>
      <c r="G111" s="21"/>
      <c r="H111" s="21"/>
      <c r="I111" s="21"/>
      <c r="J111" s="21"/>
      <c r="K111" s="21"/>
      <c r="L111" s="21"/>
    </row>
    <row r="112" spans="1:12" ht="47.25" x14ac:dyDescent="0.25">
      <c r="A112" s="8">
        <f t="shared" si="1"/>
        <v>105</v>
      </c>
      <c r="B112" s="7" t="s">
        <v>52</v>
      </c>
      <c r="C112" s="21">
        <v>8677.1</v>
      </c>
      <c r="D112" s="21">
        <v>8238.1</v>
      </c>
      <c r="E112" s="21">
        <v>-439</v>
      </c>
      <c r="F112" s="21">
        <v>94.9</v>
      </c>
      <c r="G112" s="21">
        <v>6285.2</v>
      </c>
      <c r="H112" s="21">
        <v>6355.5</v>
      </c>
      <c r="I112" s="21">
        <v>543.29999999999995</v>
      </c>
      <c r="J112" s="21">
        <v>490.2</v>
      </c>
      <c r="K112" s="21">
        <v>2391.9</v>
      </c>
      <c r="L112" s="21">
        <v>1882.6</v>
      </c>
    </row>
    <row r="113" spans="1:12" ht="47.25" x14ac:dyDescent="0.25">
      <c r="A113" s="8">
        <f t="shared" si="1"/>
        <v>106</v>
      </c>
      <c r="B113" s="2" t="s">
        <v>61</v>
      </c>
      <c r="C113" s="21">
        <v>34.700000000000003</v>
      </c>
      <c r="D113" s="21">
        <v>31.9</v>
      </c>
      <c r="E113" s="21">
        <v>-2.8</v>
      </c>
      <c r="F113" s="21">
        <v>91.9</v>
      </c>
      <c r="G113" s="21">
        <v>34.700000000000003</v>
      </c>
      <c r="H113" s="21">
        <v>31.9</v>
      </c>
      <c r="I113" s="21">
        <v>20.7</v>
      </c>
      <c r="J113" s="21">
        <v>18.3</v>
      </c>
      <c r="K113" s="21"/>
      <c r="L113" s="21"/>
    </row>
    <row r="114" spans="1:12" ht="31.5" x14ac:dyDescent="0.25">
      <c r="A114" s="8">
        <f t="shared" si="1"/>
        <v>107</v>
      </c>
      <c r="B114" s="3" t="s">
        <v>164</v>
      </c>
      <c r="C114" s="20">
        <v>202.8</v>
      </c>
      <c r="D114" s="20">
        <v>170.2</v>
      </c>
      <c r="E114" s="20">
        <v>-32.6</v>
      </c>
      <c r="F114" s="20">
        <v>83.9</v>
      </c>
      <c r="G114" s="20">
        <v>157.80000000000001</v>
      </c>
      <c r="H114" s="20">
        <v>135.4</v>
      </c>
      <c r="I114" s="20"/>
      <c r="J114" s="20"/>
      <c r="K114" s="20">
        <v>45</v>
      </c>
      <c r="L114" s="20">
        <v>34.799999999999997</v>
      </c>
    </row>
    <row r="115" spans="1:12" ht="15.75" x14ac:dyDescent="0.25">
      <c r="A115" s="8">
        <f t="shared" si="1"/>
        <v>108</v>
      </c>
      <c r="B115" s="3" t="s">
        <v>53</v>
      </c>
      <c r="C115" s="20">
        <v>5070</v>
      </c>
      <c r="D115" s="20">
        <v>4559.8</v>
      </c>
      <c r="E115" s="20">
        <v>-510.2</v>
      </c>
      <c r="F115" s="20">
        <v>89.9</v>
      </c>
      <c r="G115" s="20">
        <v>3639.8</v>
      </c>
      <c r="H115" s="20">
        <v>3470.9</v>
      </c>
      <c r="I115" s="20">
        <v>0</v>
      </c>
      <c r="J115" s="20">
        <v>0</v>
      </c>
      <c r="K115" s="20">
        <v>1430.2</v>
      </c>
      <c r="L115" s="20">
        <v>1088.9000000000001</v>
      </c>
    </row>
    <row r="116" spans="1:12" ht="15.75" x14ac:dyDescent="0.25">
      <c r="A116" s="8">
        <f t="shared" si="1"/>
        <v>109</v>
      </c>
      <c r="B116" s="88" t="s">
        <v>2</v>
      </c>
      <c r="C116" s="21">
        <v>0</v>
      </c>
      <c r="D116" s="21">
        <v>0</v>
      </c>
      <c r="E116" s="21">
        <v>0</v>
      </c>
      <c r="F116" s="21"/>
      <c r="G116" s="21"/>
      <c r="H116" s="21"/>
      <c r="I116" s="21"/>
      <c r="J116" s="21"/>
      <c r="K116" s="21"/>
      <c r="L116" s="21"/>
    </row>
    <row r="117" spans="1:12" ht="31.5" x14ac:dyDescent="0.25">
      <c r="A117" s="8">
        <f t="shared" si="1"/>
        <v>110</v>
      </c>
      <c r="B117" s="2" t="s">
        <v>54</v>
      </c>
      <c r="C117" s="21">
        <v>5029.8</v>
      </c>
      <c r="D117" s="21">
        <v>4530.8999999999996</v>
      </c>
      <c r="E117" s="21">
        <v>-498.9</v>
      </c>
      <c r="F117" s="21">
        <v>90.1</v>
      </c>
      <c r="G117" s="21">
        <v>3632.4</v>
      </c>
      <c r="H117" s="21">
        <v>3465.2</v>
      </c>
      <c r="I117" s="21"/>
      <c r="J117" s="21"/>
      <c r="K117" s="21">
        <v>1397.4</v>
      </c>
      <c r="L117" s="21">
        <v>1065.7</v>
      </c>
    </row>
    <row r="118" spans="1:12" ht="63" x14ac:dyDescent="0.25">
      <c r="A118" s="8">
        <f t="shared" si="1"/>
        <v>111</v>
      </c>
      <c r="B118" s="2" t="s">
        <v>193</v>
      </c>
      <c r="C118" s="21">
        <v>32.799999999999997</v>
      </c>
      <c r="D118" s="21">
        <v>23.2</v>
      </c>
      <c r="E118" s="21">
        <v>-9.6</v>
      </c>
      <c r="F118" s="21">
        <v>70.7</v>
      </c>
      <c r="G118" s="21"/>
      <c r="H118" s="21"/>
      <c r="I118" s="21"/>
      <c r="J118" s="21"/>
      <c r="K118" s="21">
        <v>32.799999999999997</v>
      </c>
      <c r="L118" s="21">
        <v>23.2</v>
      </c>
    </row>
    <row r="119" spans="1:12" ht="47.25" x14ac:dyDescent="0.25">
      <c r="A119" s="8">
        <f t="shared" si="1"/>
        <v>112</v>
      </c>
      <c r="B119" s="29" t="s">
        <v>62</v>
      </c>
      <c r="C119" s="21">
        <v>7.4</v>
      </c>
      <c r="D119" s="21">
        <v>5.7</v>
      </c>
      <c r="E119" s="21">
        <v>-1.7</v>
      </c>
      <c r="F119" s="21">
        <v>77</v>
      </c>
      <c r="G119" s="21">
        <v>7.4</v>
      </c>
      <c r="H119" s="21">
        <v>5.7</v>
      </c>
      <c r="I119" s="21"/>
      <c r="J119" s="21"/>
      <c r="K119" s="21"/>
      <c r="L119" s="21"/>
    </row>
    <row r="120" spans="1:12" ht="31.5" x14ac:dyDescent="0.25">
      <c r="A120" s="8">
        <f t="shared" si="1"/>
        <v>113</v>
      </c>
      <c r="B120" s="6" t="s">
        <v>163</v>
      </c>
      <c r="C120" s="20">
        <v>213.7</v>
      </c>
      <c r="D120" s="20">
        <v>185.8</v>
      </c>
      <c r="E120" s="20">
        <v>-27.9</v>
      </c>
      <c r="F120" s="20">
        <v>86.9</v>
      </c>
      <c r="G120" s="20">
        <v>213.7</v>
      </c>
      <c r="H120" s="20">
        <v>185.8</v>
      </c>
      <c r="I120" s="20"/>
      <c r="J120" s="20"/>
      <c r="K120" s="20"/>
      <c r="L120" s="20"/>
    </row>
    <row r="121" spans="1:12" ht="31.5" x14ac:dyDescent="0.25">
      <c r="A121" s="8">
        <f t="shared" si="1"/>
        <v>114</v>
      </c>
      <c r="B121" s="3" t="s">
        <v>162</v>
      </c>
      <c r="C121" s="20">
        <v>183.6</v>
      </c>
      <c r="D121" s="20">
        <v>152.30000000000001</v>
      </c>
      <c r="E121" s="20">
        <v>-31.3</v>
      </c>
      <c r="F121" s="20">
        <v>83</v>
      </c>
      <c r="G121" s="20">
        <v>160.19999999999999</v>
      </c>
      <c r="H121" s="20">
        <v>132.9</v>
      </c>
      <c r="I121" s="20"/>
      <c r="J121" s="20"/>
      <c r="K121" s="20">
        <v>23.4</v>
      </c>
      <c r="L121" s="20">
        <v>19.399999999999999</v>
      </c>
    </row>
    <row r="122" spans="1:12" ht="31.5" x14ac:dyDescent="0.25">
      <c r="A122" s="8">
        <f t="shared" si="1"/>
        <v>115</v>
      </c>
      <c r="B122" s="3" t="s">
        <v>156</v>
      </c>
      <c r="C122" s="20">
        <v>153.30000000000001</v>
      </c>
      <c r="D122" s="20">
        <v>43.9</v>
      </c>
      <c r="E122" s="20">
        <v>-109.4</v>
      </c>
      <c r="F122" s="20">
        <v>28.6</v>
      </c>
      <c r="G122" s="20">
        <v>0</v>
      </c>
      <c r="H122" s="20">
        <v>0</v>
      </c>
      <c r="I122" s="20"/>
      <c r="J122" s="20"/>
      <c r="K122" s="20">
        <v>153.30000000000001</v>
      </c>
      <c r="L122" s="20">
        <v>43.9</v>
      </c>
    </row>
    <row r="123" spans="1:12" ht="15.75" x14ac:dyDescent="0.25">
      <c r="A123" s="8">
        <f t="shared" si="1"/>
        <v>116</v>
      </c>
      <c r="B123" s="3" t="s">
        <v>5</v>
      </c>
      <c r="C123" s="20">
        <v>96944.6</v>
      </c>
      <c r="D123" s="20">
        <v>95780.5</v>
      </c>
      <c r="E123" s="20">
        <v>-1164.0999999999999</v>
      </c>
      <c r="F123" s="20">
        <v>98.8</v>
      </c>
      <c r="G123" s="20">
        <v>96157.7</v>
      </c>
      <c r="H123" s="20">
        <v>95105.1</v>
      </c>
      <c r="I123" s="20">
        <v>75755.600000000006</v>
      </c>
      <c r="J123" s="20">
        <v>75535.399999999994</v>
      </c>
      <c r="K123" s="20">
        <v>786.9</v>
      </c>
      <c r="L123" s="20">
        <v>675.4</v>
      </c>
    </row>
    <row r="124" spans="1:12" ht="15.75" x14ac:dyDescent="0.25">
      <c r="A124" s="8">
        <f t="shared" si="1"/>
        <v>117</v>
      </c>
      <c r="B124" s="3" t="s">
        <v>116</v>
      </c>
      <c r="C124" s="20">
        <v>7540.4</v>
      </c>
      <c r="D124" s="20">
        <v>7314.2</v>
      </c>
      <c r="E124" s="20">
        <v>-226.2</v>
      </c>
      <c r="F124" s="20">
        <v>97</v>
      </c>
      <c r="G124" s="20">
        <v>7360.9</v>
      </c>
      <c r="H124" s="20">
        <v>7233.9</v>
      </c>
      <c r="I124" s="20">
        <v>3357</v>
      </c>
      <c r="J124" s="20">
        <v>3343.1</v>
      </c>
      <c r="K124" s="20">
        <v>179.5</v>
      </c>
      <c r="L124" s="20">
        <v>80.3</v>
      </c>
    </row>
    <row r="125" spans="1:12" ht="15.75" x14ac:dyDescent="0.25">
      <c r="A125" s="8">
        <f t="shared" si="1"/>
        <v>118</v>
      </c>
      <c r="B125" s="88" t="s">
        <v>2</v>
      </c>
      <c r="C125" s="21">
        <v>0</v>
      </c>
      <c r="D125" s="21">
        <v>0</v>
      </c>
      <c r="E125" s="21">
        <v>0</v>
      </c>
      <c r="F125" s="21"/>
      <c r="G125" s="21"/>
      <c r="H125" s="21"/>
      <c r="I125" s="21"/>
      <c r="J125" s="21"/>
      <c r="K125" s="21"/>
      <c r="L125" s="21"/>
    </row>
    <row r="126" spans="1:12" ht="31.5" x14ac:dyDescent="0.25">
      <c r="A126" s="8">
        <f t="shared" si="1"/>
        <v>119</v>
      </c>
      <c r="B126" s="2" t="s">
        <v>115</v>
      </c>
      <c r="C126" s="21">
        <v>7068.9</v>
      </c>
      <c r="D126" s="21">
        <v>6921</v>
      </c>
      <c r="E126" s="21">
        <v>-147.9</v>
      </c>
      <c r="F126" s="21">
        <v>97.9</v>
      </c>
      <c r="G126" s="21">
        <v>6909.6</v>
      </c>
      <c r="H126" s="21">
        <v>6860.8</v>
      </c>
      <c r="I126" s="21">
        <v>3339.1</v>
      </c>
      <c r="J126" s="21">
        <v>3339.1</v>
      </c>
      <c r="K126" s="21">
        <v>159.30000000000001</v>
      </c>
      <c r="L126" s="21">
        <v>60.2</v>
      </c>
    </row>
    <row r="127" spans="1:12" ht="31.5" x14ac:dyDescent="0.25">
      <c r="A127" s="8">
        <f t="shared" si="1"/>
        <v>120</v>
      </c>
      <c r="B127" s="2" t="s">
        <v>117</v>
      </c>
      <c r="C127" s="21">
        <v>471.5</v>
      </c>
      <c r="D127" s="21">
        <v>393.2</v>
      </c>
      <c r="E127" s="21">
        <v>-78.3</v>
      </c>
      <c r="F127" s="21">
        <v>83.4</v>
      </c>
      <c r="G127" s="21">
        <v>451.3</v>
      </c>
      <c r="H127" s="21">
        <v>373.1</v>
      </c>
      <c r="I127" s="21">
        <v>17.899999999999999</v>
      </c>
      <c r="J127" s="21">
        <v>4</v>
      </c>
      <c r="K127" s="21">
        <v>20.2</v>
      </c>
      <c r="L127" s="21">
        <v>20.100000000000001</v>
      </c>
    </row>
    <row r="128" spans="1:12" ht="15.75" x14ac:dyDescent="0.25">
      <c r="A128" s="8">
        <f t="shared" si="1"/>
        <v>121</v>
      </c>
      <c r="B128" s="3" t="s">
        <v>63</v>
      </c>
      <c r="C128" s="20">
        <v>80940</v>
      </c>
      <c r="D128" s="20">
        <v>80245.8</v>
      </c>
      <c r="E128" s="20">
        <v>-694.2</v>
      </c>
      <c r="F128" s="20">
        <v>99.1</v>
      </c>
      <c r="G128" s="20">
        <v>80581.600000000006</v>
      </c>
      <c r="H128" s="20">
        <v>79893.600000000006</v>
      </c>
      <c r="I128" s="20">
        <v>68582.3</v>
      </c>
      <c r="J128" s="20">
        <v>68377</v>
      </c>
      <c r="K128" s="20">
        <v>358.4</v>
      </c>
      <c r="L128" s="20">
        <v>352.2</v>
      </c>
    </row>
    <row r="129" spans="1:12" ht="15.75" x14ac:dyDescent="0.25">
      <c r="A129" s="8">
        <f t="shared" si="1"/>
        <v>122</v>
      </c>
      <c r="B129" s="88" t="s">
        <v>2</v>
      </c>
      <c r="C129" s="21">
        <v>0</v>
      </c>
      <c r="D129" s="21">
        <v>0</v>
      </c>
      <c r="E129" s="21">
        <v>0</v>
      </c>
      <c r="F129" s="21"/>
      <c r="G129" s="21"/>
      <c r="H129" s="21"/>
      <c r="I129" s="21"/>
      <c r="J129" s="21"/>
      <c r="K129" s="21"/>
      <c r="L129" s="21"/>
    </row>
    <row r="130" spans="1:12" ht="31.5" x14ac:dyDescent="0.25">
      <c r="A130" s="8">
        <f t="shared" si="1"/>
        <v>123</v>
      </c>
      <c r="B130" s="7" t="s">
        <v>64</v>
      </c>
      <c r="C130" s="21">
        <v>32888.699999999997</v>
      </c>
      <c r="D130" s="21">
        <v>32848.699999999997</v>
      </c>
      <c r="E130" s="21">
        <v>-40</v>
      </c>
      <c r="F130" s="21">
        <v>99.9</v>
      </c>
      <c r="G130" s="21">
        <v>32652.6</v>
      </c>
      <c r="H130" s="21">
        <v>32618.799999999999</v>
      </c>
      <c r="I130" s="21">
        <v>27647.1</v>
      </c>
      <c r="J130" s="21">
        <v>27646.7</v>
      </c>
      <c r="K130" s="21">
        <v>236.1</v>
      </c>
      <c r="L130" s="21">
        <v>229.9</v>
      </c>
    </row>
    <row r="131" spans="1:12" ht="31.5" x14ac:dyDescent="0.25">
      <c r="A131" s="8">
        <f t="shared" si="1"/>
        <v>124</v>
      </c>
      <c r="B131" s="2" t="s">
        <v>66</v>
      </c>
      <c r="C131" s="21">
        <v>5544.9</v>
      </c>
      <c r="D131" s="21">
        <v>5020.2</v>
      </c>
      <c r="E131" s="21">
        <v>-524.70000000000005</v>
      </c>
      <c r="F131" s="21">
        <v>90.5</v>
      </c>
      <c r="G131" s="21">
        <v>5493.3</v>
      </c>
      <c r="H131" s="21">
        <v>4968.6000000000004</v>
      </c>
      <c r="I131" s="21">
        <v>1677.2</v>
      </c>
      <c r="J131" s="21">
        <v>1485.4</v>
      </c>
      <c r="K131" s="21">
        <v>51.6</v>
      </c>
      <c r="L131" s="21">
        <v>51.6</v>
      </c>
    </row>
    <row r="132" spans="1:12" ht="47.25" x14ac:dyDescent="0.25">
      <c r="A132" s="8">
        <f t="shared" si="1"/>
        <v>125</v>
      </c>
      <c r="B132" s="2" t="s">
        <v>148</v>
      </c>
      <c r="C132" s="21">
        <v>40277.199999999997</v>
      </c>
      <c r="D132" s="21">
        <v>40265.800000000003</v>
      </c>
      <c r="E132" s="21">
        <v>-11.4</v>
      </c>
      <c r="F132" s="21">
        <v>100</v>
      </c>
      <c r="G132" s="21">
        <v>40206.5</v>
      </c>
      <c r="H132" s="21">
        <v>40195.1</v>
      </c>
      <c r="I132" s="21">
        <v>38296.699999999997</v>
      </c>
      <c r="J132" s="21">
        <v>38294.6</v>
      </c>
      <c r="K132" s="21">
        <v>70.7</v>
      </c>
      <c r="L132" s="21">
        <v>70.7</v>
      </c>
    </row>
    <row r="133" spans="1:12" ht="31.5" x14ac:dyDescent="0.25">
      <c r="A133" s="8">
        <f t="shared" si="1"/>
        <v>126</v>
      </c>
      <c r="B133" s="2" t="s">
        <v>169</v>
      </c>
      <c r="C133" s="21">
        <v>279.7</v>
      </c>
      <c r="D133" s="21">
        <v>279.60000000000002</v>
      </c>
      <c r="E133" s="21">
        <v>-0.1</v>
      </c>
      <c r="F133" s="21">
        <v>100</v>
      </c>
      <c r="G133" s="21">
        <v>279.7</v>
      </c>
      <c r="H133" s="21">
        <v>279.60000000000002</v>
      </c>
      <c r="I133" s="21">
        <v>275.7</v>
      </c>
      <c r="J133" s="21">
        <v>275.7</v>
      </c>
      <c r="K133" s="21"/>
      <c r="L133" s="21"/>
    </row>
    <row r="134" spans="1:12" ht="47.25" x14ac:dyDescent="0.25">
      <c r="A134" s="8">
        <f t="shared" si="1"/>
        <v>127</v>
      </c>
      <c r="B134" s="2" t="s">
        <v>138</v>
      </c>
      <c r="C134" s="21">
        <v>893.3</v>
      </c>
      <c r="D134" s="21">
        <v>775.4</v>
      </c>
      <c r="E134" s="21">
        <v>-117.9</v>
      </c>
      <c r="F134" s="21">
        <v>86.8</v>
      </c>
      <c r="G134" s="21">
        <v>893.3</v>
      </c>
      <c r="H134" s="21">
        <v>775.4</v>
      </c>
      <c r="I134" s="21">
        <v>20.2</v>
      </c>
      <c r="J134" s="21">
        <v>9.1999999999999993</v>
      </c>
      <c r="K134" s="21"/>
      <c r="L134" s="21"/>
    </row>
    <row r="135" spans="1:12" ht="47.25" x14ac:dyDescent="0.25">
      <c r="A135" s="8">
        <f t="shared" si="1"/>
        <v>128</v>
      </c>
      <c r="B135" s="29" t="s">
        <v>62</v>
      </c>
      <c r="C135" s="21">
        <v>1054.7</v>
      </c>
      <c r="D135" s="21">
        <v>1054.5999999999999</v>
      </c>
      <c r="E135" s="21">
        <v>-0.1</v>
      </c>
      <c r="F135" s="21">
        <v>100</v>
      </c>
      <c r="G135" s="21">
        <v>1054.7</v>
      </c>
      <c r="H135" s="21">
        <v>1054.5999999999999</v>
      </c>
      <c r="I135" s="21">
        <v>665.4</v>
      </c>
      <c r="J135" s="21">
        <v>665.4</v>
      </c>
      <c r="K135" s="21"/>
      <c r="L135" s="21"/>
    </row>
    <row r="136" spans="1:12" ht="63" x14ac:dyDescent="0.25">
      <c r="A136" s="8">
        <f t="shared" si="1"/>
        <v>129</v>
      </c>
      <c r="B136" s="29" t="s">
        <v>65</v>
      </c>
      <c r="C136" s="21">
        <v>1.5</v>
      </c>
      <c r="D136" s="21">
        <v>1.5</v>
      </c>
      <c r="E136" s="21">
        <v>0</v>
      </c>
      <c r="F136" s="21">
        <v>100</v>
      </c>
      <c r="G136" s="21">
        <v>1.5</v>
      </c>
      <c r="H136" s="21">
        <v>1.5</v>
      </c>
      <c r="I136" s="21"/>
      <c r="J136" s="21"/>
      <c r="K136" s="21"/>
      <c r="L136" s="21"/>
    </row>
    <row r="137" spans="1:12" ht="15.75" x14ac:dyDescent="0.25">
      <c r="A137" s="8">
        <f t="shared" si="1"/>
        <v>130</v>
      </c>
      <c r="B137" s="6" t="s">
        <v>67</v>
      </c>
      <c r="C137" s="20">
        <v>8464.2000000000007</v>
      </c>
      <c r="D137" s="20">
        <v>8220.5</v>
      </c>
      <c r="E137" s="20">
        <v>-243.7</v>
      </c>
      <c r="F137" s="20">
        <v>97.1</v>
      </c>
      <c r="G137" s="20">
        <v>8215.2000000000007</v>
      </c>
      <c r="H137" s="20">
        <v>7977.6</v>
      </c>
      <c r="I137" s="20">
        <v>3816.3</v>
      </c>
      <c r="J137" s="20">
        <v>3815.3</v>
      </c>
      <c r="K137" s="20">
        <v>249</v>
      </c>
      <c r="L137" s="20">
        <v>242.9</v>
      </c>
    </row>
    <row r="138" spans="1:12" ht="15.75" x14ac:dyDescent="0.25">
      <c r="A138" s="8">
        <f t="shared" ref="A138:A173" si="2">+A137+1</f>
        <v>131</v>
      </c>
      <c r="B138" s="88" t="s">
        <v>2</v>
      </c>
      <c r="C138" s="21">
        <v>0</v>
      </c>
      <c r="D138" s="21">
        <v>0</v>
      </c>
      <c r="E138" s="21">
        <v>0</v>
      </c>
      <c r="F138" s="21"/>
      <c r="G138" s="21"/>
      <c r="H138" s="21"/>
      <c r="I138" s="21"/>
      <c r="J138" s="21"/>
      <c r="K138" s="21"/>
      <c r="L138" s="21"/>
    </row>
    <row r="139" spans="1:12" ht="31.5" x14ac:dyDescent="0.25">
      <c r="A139" s="8">
        <f t="shared" si="2"/>
        <v>132</v>
      </c>
      <c r="B139" s="7" t="s">
        <v>68</v>
      </c>
      <c r="C139" s="21">
        <v>8113.9</v>
      </c>
      <c r="D139" s="21">
        <v>8015.8</v>
      </c>
      <c r="E139" s="21">
        <v>-98.1</v>
      </c>
      <c r="F139" s="21">
        <v>98.8</v>
      </c>
      <c r="G139" s="21">
        <v>7867.3</v>
      </c>
      <c r="H139" s="21">
        <v>7775.3</v>
      </c>
      <c r="I139" s="21">
        <v>3816.3</v>
      </c>
      <c r="J139" s="21">
        <v>3815.3</v>
      </c>
      <c r="K139" s="21">
        <v>246.6</v>
      </c>
      <c r="L139" s="21">
        <v>240.5</v>
      </c>
    </row>
    <row r="140" spans="1:12" ht="31.5" x14ac:dyDescent="0.25">
      <c r="A140" s="8">
        <f t="shared" si="2"/>
        <v>133</v>
      </c>
      <c r="B140" s="2" t="s">
        <v>69</v>
      </c>
      <c r="C140" s="21">
        <v>350.3</v>
      </c>
      <c r="D140" s="21">
        <v>204.7</v>
      </c>
      <c r="E140" s="21">
        <v>-145.6</v>
      </c>
      <c r="F140" s="21">
        <v>58.4</v>
      </c>
      <c r="G140" s="21">
        <v>347.9</v>
      </c>
      <c r="H140" s="21">
        <v>202.3</v>
      </c>
      <c r="I140" s="21"/>
      <c r="J140" s="21"/>
      <c r="K140" s="21">
        <v>2.4</v>
      </c>
      <c r="L140" s="21">
        <v>2.4</v>
      </c>
    </row>
    <row r="141" spans="1:12" ht="15.75" x14ac:dyDescent="0.25">
      <c r="A141" s="8">
        <f t="shared" si="2"/>
        <v>134</v>
      </c>
      <c r="B141" s="3" t="s">
        <v>6</v>
      </c>
      <c r="C141" s="20">
        <v>21011.599999999999</v>
      </c>
      <c r="D141" s="20">
        <v>18295.5</v>
      </c>
      <c r="E141" s="20">
        <v>-2716.1</v>
      </c>
      <c r="F141" s="20">
        <v>87.1</v>
      </c>
      <c r="G141" s="20">
        <v>20852</v>
      </c>
      <c r="H141" s="20">
        <v>18196.7</v>
      </c>
      <c r="I141" s="20">
        <v>9313.1</v>
      </c>
      <c r="J141" s="20">
        <v>8985.6</v>
      </c>
      <c r="K141" s="20">
        <v>159.6</v>
      </c>
      <c r="L141" s="20">
        <v>98.8</v>
      </c>
    </row>
    <row r="142" spans="1:12" ht="15.75" x14ac:dyDescent="0.25">
      <c r="A142" s="8">
        <f t="shared" si="2"/>
        <v>135</v>
      </c>
      <c r="B142" s="3" t="s">
        <v>70</v>
      </c>
      <c r="C142" s="20">
        <v>18196.5</v>
      </c>
      <c r="D142" s="20">
        <v>15832.6</v>
      </c>
      <c r="E142" s="20">
        <v>-2363.9</v>
      </c>
      <c r="F142" s="20">
        <v>87</v>
      </c>
      <c r="G142" s="20">
        <v>18067.3</v>
      </c>
      <c r="H142" s="20">
        <v>15741.1</v>
      </c>
      <c r="I142" s="20">
        <v>7292.6</v>
      </c>
      <c r="J142" s="20">
        <v>7017.1</v>
      </c>
      <c r="K142" s="20">
        <v>129.19999999999999</v>
      </c>
      <c r="L142" s="20">
        <v>91.5</v>
      </c>
    </row>
    <row r="143" spans="1:12" ht="15.75" x14ac:dyDescent="0.25">
      <c r="A143" s="8">
        <f t="shared" si="2"/>
        <v>136</v>
      </c>
      <c r="B143" s="88" t="s">
        <v>2</v>
      </c>
      <c r="C143" s="21">
        <v>0</v>
      </c>
      <c r="D143" s="21">
        <v>0</v>
      </c>
      <c r="E143" s="21">
        <v>0</v>
      </c>
      <c r="F143" s="21"/>
      <c r="G143" s="21"/>
      <c r="H143" s="21"/>
      <c r="I143" s="21"/>
      <c r="J143" s="21"/>
      <c r="K143" s="21"/>
      <c r="L143" s="21"/>
    </row>
    <row r="144" spans="1:12" ht="31.5" x14ac:dyDescent="0.25">
      <c r="A144" s="8">
        <f t="shared" si="2"/>
        <v>137</v>
      </c>
      <c r="B144" s="7" t="s">
        <v>57</v>
      </c>
      <c r="C144" s="21">
        <v>9658.2000000000007</v>
      </c>
      <c r="D144" s="21">
        <v>8599.4</v>
      </c>
      <c r="E144" s="21">
        <v>-1058.8</v>
      </c>
      <c r="F144" s="21">
        <v>89</v>
      </c>
      <c r="G144" s="21">
        <v>9561.4</v>
      </c>
      <c r="H144" s="21">
        <v>8516.9</v>
      </c>
      <c r="I144" s="21">
        <v>4654.8</v>
      </c>
      <c r="J144" s="21">
        <v>4524</v>
      </c>
      <c r="K144" s="21">
        <v>96.8</v>
      </c>
      <c r="L144" s="21">
        <v>82.5</v>
      </c>
    </row>
    <row r="145" spans="1:12" ht="31.5" x14ac:dyDescent="0.25">
      <c r="A145" s="8">
        <f t="shared" si="2"/>
        <v>138</v>
      </c>
      <c r="B145" s="29" t="s">
        <v>74</v>
      </c>
      <c r="C145" s="21">
        <v>670.2</v>
      </c>
      <c r="D145" s="21">
        <v>636.6</v>
      </c>
      <c r="E145" s="21">
        <v>-33.6</v>
      </c>
      <c r="F145" s="21">
        <v>95</v>
      </c>
      <c r="G145" s="21">
        <v>660.8</v>
      </c>
      <c r="H145" s="21">
        <v>627.6</v>
      </c>
      <c r="I145" s="21">
        <v>178.4</v>
      </c>
      <c r="J145" s="21">
        <v>174.9</v>
      </c>
      <c r="K145" s="21">
        <v>9.4</v>
      </c>
      <c r="L145" s="21">
        <v>9</v>
      </c>
    </row>
    <row r="146" spans="1:12" ht="47.25" x14ac:dyDescent="0.25">
      <c r="A146" s="8">
        <f t="shared" si="2"/>
        <v>139</v>
      </c>
      <c r="B146" s="2" t="s">
        <v>75</v>
      </c>
      <c r="C146" s="21">
        <v>1096.3</v>
      </c>
      <c r="D146" s="21">
        <v>307.60000000000002</v>
      </c>
      <c r="E146" s="21">
        <v>-788.7</v>
      </c>
      <c r="F146" s="21">
        <v>28.1</v>
      </c>
      <c r="G146" s="21">
        <v>1073.3</v>
      </c>
      <c r="H146" s="21">
        <v>307.60000000000002</v>
      </c>
      <c r="I146" s="21"/>
      <c r="J146" s="21"/>
      <c r="K146" s="21">
        <v>23</v>
      </c>
      <c r="L146" s="21"/>
    </row>
    <row r="147" spans="1:12" ht="47.25" x14ac:dyDescent="0.25">
      <c r="A147" s="8">
        <f t="shared" si="2"/>
        <v>140</v>
      </c>
      <c r="B147" s="29" t="s">
        <v>73</v>
      </c>
      <c r="C147" s="21">
        <v>118</v>
      </c>
      <c r="D147" s="21">
        <v>117.5</v>
      </c>
      <c r="E147" s="21">
        <v>-0.5</v>
      </c>
      <c r="F147" s="21">
        <v>99.6</v>
      </c>
      <c r="G147" s="21">
        <v>118</v>
      </c>
      <c r="H147" s="21">
        <v>117.5</v>
      </c>
      <c r="I147" s="21">
        <v>61.3</v>
      </c>
      <c r="J147" s="21">
        <v>61.2</v>
      </c>
      <c r="K147" s="21"/>
      <c r="L147" s="21"/>
    </row>
    <row r="148" spans="1:12" ht="47.25" x14ac:dyDescent="0.25">
      <c r="A148" s="8">
        <f t="shared" si="2"/>
        <v>141</v>
      </c>
      <c r="B148" s="2" t="s">
        <v>137</v>
      </c>
      <c r="C148" s="21">
        <v>658.9</v>
      </c>
      <c r="D148" s="21">
        <v>351.6</v>
      </c>
      <c r="E148" s="21">
        <v>-307.3</v>
      </c>
      <c r="F148" s="21">
        <v>53.4</v>
      </c>
      <c r="G148" s="21">
        <v>658.9</v>
      </c>
      <c r="H148" s="21">
        <v>351.6</v>
      </c>
      <c r="I148" s="21">
        <v>137.19999999999999</v>
      </c>
      <c r="J148" s="21">
        <v>38.6</v>
      </c>
      <c r="K148" s="21"/>
      <c r="L148" s="21"/>
    </row>
    <row r="149" spans="1:12" ht="63" x14ac:dyDescent="0.25">
      <c r="A149" s="8">
        <f t="shared" si="2"/>
        <v>142</v>
      </c>
      <c r="B149" s="29" t="s">
        <v>71</v>
      </c>
      <c r="C149" s="21">
        <v>5994.9</v>
      </c>
      <c r="D149" s="21">
        <v>5819.9</v>
      </c>
      <c r="E149" s="21">
        <v>-175</v>
      </c>
      <c r="F149" s="21">
        <v>97.1</v>
      </c>
      <c r="G149" s="21">
        <v>5994.9</v>
      </c>
      <c r="H149" s="21">
        <v>5819.9</v>
      </c>
      <c r="I149" s="21">
        <v>2260.9</v>
      </c>
      <c r="J149" s="21">
        <v>2218.4</v>
      </c>
      <c r="K149" s="21">
        <v>0</v>
      </c>
      <c r="L149" s="21">
        <v>0</v>
      </c>
    </row>
    <row r="150" spans="1:12" ht="15.75" x14ac:dyDescent="0.25">
      <c r="A150" s="8">
        <f t="shared" si="2"/>
        <v>143</v>
      </c>
      <c r="B150" s="88" t="s">
        <v>2</v>
      </c>
      <c r="C150" s="21">
        <v>0</v>
      </c>
      <c r="D150" s="21">
        <v>0</v>
      </c>
      <c r="E150" s="21">
        <v>0</v>
      </c>
      <c r="F150" s="21"/>
      <c r="G150" s="21"/>
      <c r="H150" s="21"/>
      <c r="I150" s="21"/>
      <c r="J150" s="21"/>
      <c r="K150" s="21"/>
      <c r="L150" s="21"/>
    </row>
    <row r="151" spans="1:12" ht="15.75" x14ac:dyDescent="0.25">
      <c r="A151" s="8">
        <f t="shared" si="2"/>
        <v>144</v>
      </c>
      <c r="B151" s="2" t="s">
        <v>22</v>
      </c>
      <c r="C151" s="21">
        <v>4697.7</v>
      </c>
      <c r="D151" s="21">
        <v>4609</v>
      </c>
      <c r="E151" s="21">
        <v>-88.7</v>
      </c>
      <c r="F151" s="21">
        <v>98.1</v>
      </c>
      <c r="G151" s="21">
        <v>4697.7</v>
      </c>
      <c r="H151" s="21">
        <v>4609</v>
      </c>
      <c r="I151" s="21">
        <v>2260.9</v>
      </c>
      <c r="J151" s="21">
        <v>2218.4</v>
      </c>
      <c r="K151" s="21"/>
      <c r="L151" s="21"/>
    </row>
    <row r="152" spans="1:12" ht="31.5" x14ac:dyDescent="0.25">
      <c r="A152" s="8">
        <f t="shared" si="2"/>
        <v>145</v>
      </c>
      <c r="B152" s="2" t="s">
        <v>72</v>
      </c>
      <c r="C152" s="21">
        <v>657.1</v>
      </c>
      <c r="D152" s="21">
        <v>636.9</v>
      </c>
      <c r="E152" s="21">
        <v>-20.2</v>
      </c>
      <c r="F152" s="21">
        <v>96.9</v>
      </c>
      <c r="G152" s="21">
        <v>657.1</v>
      </c>
      <c r="H152" s="21">
        <v>636.9</v>
      </c>
      <c r="I152" s="21"/>
      <c r="J152" s="21"/>
      <c r="K152" s="21"/>
      <c r="L152" s="21"/>
    </row>
    <row r="153" spans="1:12" ht="15.75" x14ac:dyDescent="0.25">
      <c r="A153" s="8">
        <f t="shared" si="2"/>
        <v>146</v>
      </c>
      <c r="B153" s="2" t="s">
        <v>24</v>
      </c>
      <c r="C153" s="21">
        <v>378.4</v>
      </c>
      <c r="D153" s="21">
        <v>360.1</v>
      </c>
      <c r="E153" s="21">
        <v>-18.3</v>
      </c>
      <c r="F153" s="21">
        <v>95.2</v>
      </c>
      <c r="G153" s="21">
        <v>378.4</v>
      </c>
      <c r="H153" s="21">
        <v>360.1</v>
      </c>
      <c r="I153" s="21"/>
      <c r="J153" s="21"/>
      <c r="K153" s="21"/>
      <c r="L153" s="21"/>
    </row>
    <row r="154" spans="1:12" ht="31.5" x14ac:dyDescent="0.25">
      <c r="A154" s="8">
        <f t="shared" si="2"/>
        <v>147</v>
      </c>
      <c r="B154" s="2" t="s">
        <v>126</v>
      </c>
      <c r="C154" s="21">
        <v>210.6</v>
      </c>
      <c r="D154" s="21">
        <v>162.80000000000001</v>
      </c>
      <c r="E154" s="21">
        <v>-47.8</v>
      </c>
      <c r="F154" s="21">
        <v>77.3</v>
      </c>
      <c r="G154" s="21">
        <v>210.6</v>
      </c>
      <c r="H154" s="21">
        <v>162.80000000000001</v>
      </c>
      <c r="I154" s="21"/>
      <c r="J154" s="21"/>
      <c r="K154" s="21"/>
      <c r="L154" s="21"/>
    </row>
    <row r="155" spans="1:12" ht="15.75" x14ac:dyDescent="0.25">
      <c r="A155" s="8">
        <f t="shared" si="2"/>
        <v>148</v>
      </c>
      <c r="B155" s="29" t="s">
        <v>128</v>
      </c>
      <c r="C155" s="21">
        <v>51.1</v>
      </c>
      <c r="D155" s="21">
        <v>51.1</v>
      </c>
      <c r="E155" s="21">
        <v>0</v>
      </c>
      <c r="F155" s="21">
        <v>100</v>
      </c>
      <c r="G155" s="21">
        <v>51.1</v>
      </c>
      <c r="H155" s="21">
        <v>51.1</v>
      </c>
      <c r="I155" s="21"/>
      <c r="J155" s="21"/>
      <c r="K155" s="21"/>
      <c r="L155" s="21"/>
    </row>
    <row r="156" spans="1:12" ht="15.75" x14ac:dyDescent="0.25">
      <c r="A156" s="8">
        <f t="shared" si="2"/>
        <v>149</v>
      </c>
      <c r="B156" s="3" t="s">
        <v>76</v>
      </c>
      <c r="C156" s="20">
        <v>2804.7</v>
      </c>
      <c r="D156" s="20">
        <v>2452.6</v>
      </c>
      <c r="E156" s="20">
        <v>-352.1</v>
      </c>
      <c r="F156" s="20">
        <v>87.4</v>
      </c>
      <c r="G156" s="20">
        <v>2774.3</v>
      </c>
      <c r="H156" s="20">
        <v>2445.3000000000002</v>
      </c>
      <c r="I156" s="20">
        <v>2018.5</v>
      </c>
      <c r="J156" s="20">
        <v>1966.5</v>
      </c>
      <c r="K156" s="20">
        <v>30.4</v>
      </c>
      <c r="L156" s="20">
        <v>7.3</v>
      </c>
    </row>
    <row r="157" spans="1:12" ht="15.75" x14ac:dyDescent="0.25">
      <c r="A157" s="8">
        <f t="shared" si="2"/>
        <v>150</v>
      </c>
      <c r="B157" s="88" t="s">
        <v>2</v>
      </c>
      <c r="C157" s="21">
        <v>0</v>
      </c>
      <c r="D157" s="21">
        <v>0</v>
      </c>
      <c r="E157" s="21">
        <v>0</v>
      </c>
      <c r="F157" s="21"/>
      <c r="G157" s="21"/>
      <c r="H157" s="21"/>
      <c r="I157" s="21"/>
      <c r="J157" s="21"/>
      <c r="K157" s="21"/>
      <c r="L157" s="21"/>
    </row>
    <row r="158" spans="1:12" ht="31.5" x14ac:dyDescent="0.25">
      <c r="A158" s="8">
        <f t="shared" si="2"/>
        <v>151</v>
      </c>
      <c r="B158" s="2" t="s">
        <v>104</v>
      </c>
      <c r="C158" s="21">
        <v>1288.2</v>
      </c>
      <c r="D158" s="21">
        <v>1223.0999999999999</v>
      </c>
      <c r="E158" s="21">
        <v>-65.099999999999994</v>
      </c>
      <c r="F158" s="21">
        <v>94.9</v>
      </c>
      <c r="G158" s="21">
        <v>1283.7</v>
      </c>
      <c r="H158" s="21">
        <v>1218.5999999999999</v>
      </c>
      <c r="I158" s="21">
        <v>1044.9000000000001</v>
      </c>
      <c r="J158" s="21">
        <v>1027.0999999999999</v>
      </c>
      <c r="K158" s="21">
        <v>4.5</v>
      </c>
      <c r="L158" s="21">
        <v>4.5</v>
      </c>
    </row>
    <row r="159" spans="1:12" ht="31.5" x14ac:dyDescent="0.25">
      <c r="A159" s="8">
        <f t="shared" si="2"/>
        <v>152</v>
      </c>
      <c r="B159" s="2" t="s">
        <v>105</v>
      </c>
      <c r="C159" s="21">
        <v>22.5</v>
      </c>
      <c r="D159" s="21">
        <v>16.8</v>
      </c>
      <c r="E159" s="21">
        <v>-5.7</v>
      </c>
      <c r="F159" s="21">
        <v>74.7</v>
      </c>
      <c r="G159" s="21">
        <v>22.5</v>
      </c>
      <c r="H159" s="21">
        <v>16.8</v>
      </c>
      <c r="I159" s="21">
        <v>17.8</v>
      </c>
      <c r="J159" s="21">
        <v>13.5</v>
      </c>
      <c r="K159" s="21"/>
      <c r="L159" s="21"/>
    </row>
    <row r="160" spans="1:12" ht="47.25" x14ac:dyDescent="0.25">
      <c r="A160" s="8">
        <f t="shared" si="2"/>
        <v>153</v>
      </c>
      <c r="B160" s="2" t="s">
        <v>136</v>
      </c>
      <c r="C160" s="21">
        <v>288.3</v>
      </c>
      <c r="D160" s="21">
        <v>13.6</v>
      </c>
      <c r="E160" s="21">
        <v>-274.7</v>
      </c>
      <c r="F160" s="21">
        <v>4.7</v>
      </c>
      <c r="G160" s="21">
        <v>262.39999999999998</v>
      </c>
      <c r="H160" s="21">
        <v>10.8</v>
      </c>
      <c r="I160" s="21">
        <v>31.9</v>
      </c>
      <c r="J160" s="21">
        <v>2</v>
      </c>
      <c r="K160" s="21">
        <v>25.9</v>
      </c>
      <c r="L160" s="21">
        <v>2.8</v>
      </c>
    </row>
    <row r="161" spans="1:12" ht="31.5" x14ac:dyDescent="0.25">
      <c r="A161" s="8">
        <f t="shared" si="2"/>
        <v>154</v>
      </c>
      <c r="B161" s="2" t="s">
        <v>78</v>
      </c>
      <c r="C161" s="21">
        <v>105</v>
      </c>
      <c r="D161" s="21">
        <v>98.4</v>
      </c>
      <c r="E161" s="21">
        <v>-6.6</v>
      </c>
      <c r="F161" s="21">
        <v>93.7</v>
      </c>
      <c r="G161" s="21">
        <v>105</v>
      </c>
      <c r="H161" s="21">
        <v>98.4</v>
      </c>
      <c r="I161" s="21"/>
      <c r="J161" s="21"/>
      <c r="K161" s="21"/>
      <c r="L161" s="21"/>
    </row>
    <row r="162" spans="1:12" ht="31.5" x14ac:dyDescent="0.25">
      <c r="A162" s="8">
        <f t="shared" si="2"/>
        <v>155</v>
      </c>
      <c r="B162" s="7" t="s">
        <v>79</v>
      </c>
      <c r="C162" s="21">
        <v>30</v>
      </c>
      <c r="D162" s="21">
        <v>30</v>
      </c>
      <c r="E162" s="21">
        <v>0</v>
      </c>
      <c r="F162" s="21">
        <v>100</v>
      </c>
      <c r="G162" s="21">
        <v>30</v>
      </c>
      <c r="H162" s="21">
        <v>30</v>
      </c>
      <c r="I162" s="21"/>
      <c r="J162" s="21"/>
      <c r="K162" s="21"/>
      <c r="L162" s="21"/>
    </row>
    <row r="163" spans="1:12" ht="63" x14ac:dyDescent="0.25">
      <c r="A163" s="8">
        <f t="shared" si="2"/>
        <v>156</v>
      </c>
      <c r="B163" s="29" t="s">
        <v>77</v>
      </c>
      <c r="C163" s="21">
        <v>1070.7</v>
      </c>
      <c r="D163" s="21">
        <v>1070.7</v>
      </c>
      <c r="E163" s="21">
        <v>0</v>
      </c>
      <c r="F163" s="21">
        <v>100</v>
      </c>
      <c r="G163" s="21">
        <v>1070.7</v>
      </c>
      <c r="H163" s="21">
        <v>1070.7</v>
      </c>
      <c r="I163" s="21">
        <v>923.9</v>
      </c>
      <c r="J163" s="21">
        <v>923.9</v>
      </c>
      <c r="K163" s="21">
        <v>0</v>
      </c>
      <c r="L163" s="21">
        <v>0</v>
      </c>
    </row>
    <row r="164" spans="1:12" ht="15.75" x14ac:dyDescent="0.25">
      <c r="A164" s="8">
        <f t="shared" si="2"/>
        <v>157</v>
      </c>
      <c r="B164" s="88" t="s">
        <v>2</v>
      </c>
      <c r="C164" s="21">
        <v>0</v>
      </c>
      <c r="D164" s="21">
        <v>0</v>
      </c>
      <c r="E164" s="21">
        <v>0</v>
      </c>
      <c r="F164" s="21"/>
      <c r="G164" s="21"/>
      <c r="H164" s="21"/>
      <c r="I164" s="21"/>
      <c r="J164" s="21"/>
      <c r="K164" s="21"/>
      <c r="L164" s="21"/>
    </row>
    <row r="165" spans="1:12" ht="31.5" x14ac:dyDescent="0.25">
      <c r="A165" s="8">
        <f t="shared" si="2"/>
        <v>158</v>
      </c>
      <c r="B165" s="2" t="s">
        <v>132</v>
      </c>
      <c r="C165" s="21">
        <v>795.4</v>
      </c>
      <c r="D165" s="21">
        <v>795.4</v>
      </c>
      <c r="E165" s="21">
        <v>0</v>
      </c>
      <c r="F165" s="21">
        <v>100</v>
      </c>
      <c r="G165" s="21">
        <v>795.4</v>
      </c>
      <c r="H165" s="21">
        <v>795.4</v>
      </c>
      <c r="I165" s="21">
        <v>726.6</v>
      </c>
      <c r="J165" s="21">
        <v>726.6</v>
      </c>
      <c r="K165" s="21"/>
      <c r="L165" s="21"/>
    </row>
    <row r="166" spans="1:12" ht="47.25" x14ac:dyDescent="0.25">
      <c r="A166" s="8">
        <f t="shared" si="2"/>
        <v>159</v>
      </c>
      <c r="B166" s="2" t="s">
        <v>131</v>
      </c>
      <c r="C166" s="21">
        <v>207.4</v>
      </c>
      <c r="D166" s="21">
        <v>207.4</v>
      </c>
      <c r="E166" s="21">
        <v>0</v>
      </c>
      <c r="F166" s="21">
        <v>100</v>
      </c>
      <c r="G166" s="21">
        <v>207.4</v>
      </c>
      <c r="H166" s="21">
        <v>207.4</v>
      </c>
      <c r="I166" s="21">
        <v>193.3</v>
      </c>
      <c r="J166" s="21">
        <v>193.3</v>
      </c>
      <c r="K166" s="21"/>
      <c r="L166" s="21"/>
    </row>
    <row r="167" spans="1:12" ht="31.5" x14ac:dyDescent="0.25">
      <c r="A167" s="8">
        <f t="shared" si="2"/>
        <v>160</v>
      </c>
      <c r="B167" s="2" t="s">
        <v>150</v>
      </c>
      <c r="C167" s="21">
        <v>63.3</v>
      </c>
      <c r="D167" s="21">
        <v>63.3</v>
      </c>
      <c r="E167" s="21">
        <v>0</v>
      </c>
      <c r="F167" s="21">
        <v>100</v>
      </c>
      <c r="G167" s="21">
        <v>63.3</v>
      </c>
      <c r="H167" s="21">
        <v>63.3</v>
      </c>
      <c r="I167" s="21"/>
      <c r="J167" s="21"/>
      <c r="K167" s="21"/>
      <c r="L167" s="21"/>
    </row>
    <row r="168" spans="1:12" ht="15.75" x14ac:dyDescent="0.25">
      <c r="A168" s="8">
        <f t="shared" si="2"/>
        <v>161</v>
      </c>
      <c r="B168" s="29" t="s">
        <v>113</v>
      </c>
      <c r="C168" s="21">
        <v>4.5999999999999996</v>
      </c>
      <c r="D168" s="21">
        <v>4.5999999999999996</v>
      </c>
      <c r="E168" s="21">
        <v>0</v>
      </c>
      <c r="F168" s="21">
        <v>100</v>
      </c>
      <c r="G168" s="21">
        <v>4.5999999999999996</v>
      </c>
      <c r="H168" s="21">
        <v>4.5999999999999996</v>
      </c>
      <c r="I168" s="21">
        <v>4</v>
      </c>
      <c r="J168" s="21">
        <v>4</v>
      </c>
      <c r="K168" s="21"/>
      <c r="L168" s="21"/>
    </row>
    <row r="169" spans="1:12" ht="31.5" x14ac:dyDescent="0.25">
      <c r="A169" s="8">
        <f t="shared" si="2"/>
        <v>162</v>
      </c>
      <c r="B169" s="7" t="s">
        <v>165</v>
      </c>
      <c r="C169" s="20">
        <v>10.4</v>
      </c>
      <c r="D169" s="20">
        <v>10.3</v>
      </c>
      <c r="E169" s="20">
        <v>-0.1</v>
      </c>
      <c r="F169" s="20">
        <v>99</v>
      </c>
      <c r="G169" s="20">
        <v>10.4</v>
      </c>
      <c r="H169" s="20">
        <v>10.3</v>
      </c>
      <c r="I169" s="20">
        <v>2</v>
      </c>
      <c r="J169" s="20">
        <v>2</v>
      </c>
      <c r="K169" s="20"/>
      <c r="L169" s="20"/>
    </row>
    <row r="170" spans="1:12" ht="15.75" x14ac:dyDescent="0.25">
      <c r="A170" s="8">
        <f t="shared" si="2"/>
        <v>163</v>
      </c>
      <c r="B170" s="3" t="s">
        <v>178</v>
      </c>
      <c r="C170" s="20">
        <v>187793.2</v>
      </c>
      <c r="D170" s="20">
        <v>174282</v>
      </c>
      <c r="E170" s="20">
        <v>-13511.2</v>
      </c>
      <c r="F170" s="20">
        <v>92.8</v>
      </c>
      <c r="G170" s="20">
        <v>159976.20000000001</v>
      </c>
      <c r="H170" s="20">
        <v>153874.20000000001</v>
      </c>
      <c r="I170" s="20">
        <v>94315.3</v>
      </c>
      <c r="J170" s="20">
        <v>93582.1</v>
      </c>
      <c r="K170" s="20">
        <v>27817</v>
      </c>
      <c r="L170" s="20">
        <v>20407.8</v>
      </c>
    </row>
    <row r="171" spans="1:12" ht="15.75" x14ac:dyDescent="0.25">
      <c r="A171" s="8">
        <f t="shared" si="2"/>
        <v>164</v>
      </c>
      <c r="B171" s="88" t="s">
        <v>2</v>
      </c>
      <c r="C171" s="21">
        <v>0</v>
      </c>
      <c r="D171" s="21">
        <v>0</v>
      </c>
      <c r="E171" s="21">
        <v>0</v>
      </c>
      <c r="F171" s="21"/>
      <c r="G171" s="21"/>
      <c r="H171" s="21"/>
      <c r="I171" s="21"/>
      <c r="J171" s="21"/>
      <c r="K171" s="21"/>
      <c r="L171" s="21"/>
    </row>
    <row r="172" spans="1:12" ht="15.75" x14ac:dyDescent="0.25">
      <c r="A172" s="8">
        <f t="shared" si="2"/>
        <v>165</v>
      </c>
      <c r="B172" s="2" t="s">
        <v>173</v>
      </c>
      <c r="C172" s="21">
        <v>2904.2</v>
      </c>
      <c r="D172" s="21">
        <v>2904.2</v>
      </c>
      <c r="E172" s="21">
        <v>0</v>
      </c>
      <c r="F172" s="21">
        <v>100</v>
      </c>
      <c r="G172" s="21"/>
      <c r="H172" s="21"/>
      <c r="I172" s="21"/>
      <c r="J172" s="21"/>
      <c r="K172" s="21">
        <v>2904.2</v>
      </c>
      <c r="L172" s="21">
        <v>2904.2</v>
      </c>
    </row>
    <row r="173" spans="1:12" ht="15.75" x14ac:dyDescent="0.25">
      <c r="A173" s="8">
        <f t="shared" si="2"/>
        <v>166</v>
      </c>
      <c r="B173" s="3" t="s">
        <v>198</v>
      </c>
      <c r="C173" s="20">
        <v>184889</v>
      </c>
      <c r="D173" s="20">
        <v>171377.8</v>
      </c>
      <c r="E173" s="20">
        <v>-13511.2</v>
      </c>
      <c r="F173" s="20">
        <v>92.7</v>
      </c>
      <c r="G173" s="20">
        <v>159976.20000000001</v>
      </c>
      <c r="H173" s="20">
        <v>153874.20000000001</v>
      </c>
      <c r="I173" s="20">
        <v>94315.3</v>
      </c>
      <c r="J173" s="20">
        <v>93582.1</v>
      </c>
      <c r="K173" s="20">
        <v>24912.799999999999</v>
      </c>
      <c r="L173" s="20">
        <v>17503.599999999999</v>
      </c>
    </row>
    <row r="174" spans="1:12" x14ac:dyDescent="0.2">
      <c r="C174" s="38"/>
      <c r="D174" s="38"/>
      <c r="E174" s="38"/>
      <c r="F174" s="38"/>
      <c r="G174" s="38"/>
      <c r="H174" s="38"/>
      <c r="I174" s="38"/>
      <c r="J174" s="38"/>
      <c r="K174" s="38"/>
      <c r="L174" s="38"/>
    </row>
    <row r="175" spans="1:12" x14ac:dyDescent="0.2">
      <c r="B175" s="40"/>
    </row>
  </sheetData>
  <mergeCells count="14">
    <mergeCell ref="A3:A6"/>
    <mergeCell ref="B3:B6"/>
    <mergeCell ref="C3:C6"/>
    <mergeCell ref="D3:D6"/>
    <mergeCell ref="E3:E6"/>
    <mergeCell ref="F3:F6"/>
    <mergeCell ref="G3:L3"/>
    <mergeCell ref="G4:J4"/>
    <mergeCell ref="K4:L4"/>
    <mergeCell ref="G5:G6"/>
    <mergeCell ref="H5:H6"/>
    <mergeCell ref="I5:J5"/>
    <mergeCell ref="K5:K6"/>
    <mergeCell ref="L5:L6"/>
  </mergeCells>
  <pageMargins left="0.74803149606299213" right="0.35433070866141736" top="0.74803149606299213" bottom="0.59055118110236227" header="0" footer="0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showZeros="0" tabSelected="1" topLeftCell="A52" zoomScale="93" zoomScaleNormal="93" workbookViewId="0">
      <selection activeCell="Q11" sqref="Q11"/>
    </sheetView>
  </sheetViews>
  <sheetFormatPr defaultColWidth="10.140625" defaultRowHeight="12.75" x14ac:dyDescent="0.2"/>
  <cols>
    <col min="1" max="1" width="5.28515625" style="1" customWidth="1"/>
    <col min="2" max="2" width="23" style="1" customWidth="1"/>
    <col min="3" max="3" width="18" style="1" customWidth="1"/>
    <col min="4" max="4" width="10.85546875" style="1" customWidth="1"/>
    <col min="5" max="5" width="11.5703125" style="1" bestFit="1" customWidth="1"/>
    <col min="6" max="6" width="11" style="1" bestFit="1" customWidth="1"/>
    <col min="7" max="7" width="10.28515625" style="1" bestFit="1" customWidth="1"/>
    <col min="8" max="8" width="11.5703125" style="1" customWidth="1"/>
    <col min="9" max="9" width="11.5703125" style="1" bestFit="1" customWidth="1"/>
    <col min="10" max="10" width="11.7109375" style="1" customWidth="1"/>
    <col min="11" max="11" width="10.28515625" style="1" bestFit="1" customWidth="1"/>
    <col min="12" max="12" width="11.28515625" style="1" customWidth="1"/>
    <col min="13" max="13" width="10.28515625" style="1" bestFit="1" customWidth="1"/>
    <col min="14" max="139" width="10.140625" style="1"/>
    <col min="140" max="140" width="5.28515625" style="1" customWidth="1"/>
    <col min="141" max="141" width="23" style="1" customWidth="1"/>
    <col min="142" max="142" width="18" style="1" customWidth="1"/>
    <col min="143" max="143" width="12" style="1" customWidth="1"/>
    <col min="144" max="144" width="11" style="1" customWidth="1"/>
    <col min="145" max="145" width="10.85546875" style="1" customWidth="1"/>
    <col min="146" max="146" width="9.42578125" style="1" customWidth="1"/>
    <col min="147" max="395" width="10.140625" style="1"/>
    <col min="396" max="396" width="5.28515625" style="1" customWidth="1"/>
    <col min="397" max="397" width="23" style="1" customWidth="1"/>
    <col min="398" max="398" width="18" style="1" customWidth="1"/>
    <col min="399" max="399" width="12" style="1" customWidth="1"/>
    <col min="400" max="400" width="11" style="1" customWidth="1"/>
    <col min="401" max="401" width="10.85546875" style="1" customWidth="1"/>
    <col min="402" max="402" width="9.42578125" style="1" customWidth="1"/>
    <col min="403" max="651" width="10.140625" style="1"/>
    <col min="652" max="652" width="5.28515625" style="1" customWidth="1"/>
    <col min="653" max="653" width="23" style="1" customWidth="1"/>
    <col min="654" max="654" width="18" style="1" customWidth="1"/>
    <col min="655" max="655" width="12" style="1" customWidth="1"/>
    <col min="656" max="656" width="11" style="1" customWidth="1"/>
    <col min="657" max="657" width="10.85546875" style="1" customWidth="1"/>
    <col min="658" max="658" width="9.42578125" style="1" customWidth="1"/>
    <col min="659" max="907" width="10.140625" style="1"/>
    <col min="908" max="908" width="5.28515625" style="1" customWidth="1"/>
    <col min="909" max="909" width="23" style="1" customWidth="1"/>
    <col min="910" max="910" width="18" style="1" customWidth="1"/>
    <col min="911" max="911" width="12" style="1" customWidth="1"/>
    <col min="912" max="912" width="11" style="1" customWidth="1"/>
    <col min="913" max="913" width="10.85546875" style="1" customWidth="1"/>
    <col min="914" max="914" width="9.42578125" style="1" customWidth="1"/>
    <col min="915" max="1163" width="10.140625" style="1"/>
    <col min="1164" max="1164" width="5.28515625" style="1" customWidth="1"/>
    <col min="1165" max="1165" width="23" style="1" customWidth="1"/>
    <col min="1166" max="1166" width="18" style="1" customWidth="1"/>
    <col min="1167" max="1167" width="12" style="1" customWidth="1"/>
    <col min="1168" max="1168" width="11" style="1" customWidth="1"/>
    <col min="1169" max="1169" width="10.85546875" style="1" customWidth="1"/>
    <col min="1170" max="1170" width="9.42578125" style="1" customWidth="1"/>
    <col min="1171" max="1419" width="10.140625" style="1"/>
    <col min="1420" max="1420" width="5.28515625" style="1" customWidth="1"/>
    <col min="1421" max="1421" width="23" style="1" customWidth="1"/>
    <col min="1422" max="1422" width="18" style="1" customWidth="1"/>
    <col min="1423" max="1423" width="12" style="1" customWidth="1"/>
    <col min="1424" max="1424" width="11" style="1" customWidth="1"/>
    <col min="1425" max="1425" width="10.85546875" style="1" customWidth="1"/>
    <col min="1426" max="1426" width="9.42578125" style="1" customWidth="1"/>
    <col min="1427" max="1675" width="10.140625" style="1"/>
    <col min="1676" max="1676" width="5.28515625" style="1" customWidth="1"/>
    <col min="1677" max="1677" width="23" style="1" customWidth="1"/>
    <col min="1678" max="1678" width="18" style="1" customWidth="1"/>
    <col min="1679" max="1679" width="12" style="1" customWidth="1"/>
    <col min="1680" max="1680" width="11" style="1" customWidth="1"/>
    <col min="1681" max="1681" width="10.85546875" style="1" customWidth="1"/>
    <col min="1682" max="1682" width="9.42578125" style="1" customWidth="1"/>
    <col min="1683" max="1931" width="10.140625" style="1"/>
    <col min="1932" max="1932" width="5.28515625" style="1" customWidth="1"/>
    <col min="1933" max="1933" width="23" style="1" customWidth="1"/>
    <col min="1934" max="1934" width="18" style="1" customWidth="1"/>
    <col min="1935" max="1935" width="12" style="1" customWidth="1"/>
    <col min="1936" max="1936" width="11" style="1" customWidth="1"/>
    <col min="1937" max="1937" width="10.85546875" style="1" customWidth="1"/>
    <col min="1938" max="1938" width="9.42578125" style="1" customWidth="1"/>
    <col min="1939" max="2187" width="10.140625" style="1"/>
    <col min="2188" max="2188" width="5.28515625" style="1" customWidth="1"/>
    <col min="2189" max="2189" width="23" style="1" customWidth="1"/>
    <col min="2190" max="2190" width="18" style="1" customWidth="1"/>
    <col min="2191" max="2191" width="12" style="1" customWidth="1"/>
    <col min="2192" max="2192" width="11" style="1" customWidth="1"/>
    <col min="2193" max="2193" width="10.85546875" style="1" customWidth="1"/>
    <col min="2194" max="2194" width="9.42578125" style="1" customWidth="1"/>
    <col min="2195" max="2443" width="10.140625" style="1"/>
    <col min="2444" max="2444" width="5.28515625" style="1" customWidth="1"/>
    <col min="2445" max="2445" width="23" style="1" customWidth="1"/>
    <col min="2446" max="2446" width="18" style="1" customWidth="1"/>
    <col min="2447" max="2447" width="12" style="1" customWidth="1"/>
    <col min="2448" max="2448" width="11" style="1" customWidth="1"/>
    <col min="2449" max="2449" width="10.85546875" style="1" customWidth="1"/>
    <col min="2450" max="2450" width="9.42578125" style="1" customWidth="1"/>
    <col min="2451" max="2699" width="10.140625" style="1"/>
    <col min="2700" max="2700" width="5.28515625" style="1" customWidth="1"/>
    <col min="2701" max="2701" width="23" style="1" customWidth="1"/>
    <col min="2702" max="2702" width="18" style="1" customWidth="1"/>
    <col min="2703" max="2703" width="12" style="1" customWidth="1"/>
    <col min="2704" max="2704" width="11" style="1" customWidth="1"/>
    <col min="2705" max="2705" width="10.85546875" style="1" customWidth="1"/>
    <col min="2706" max="2706" width="9.42578125" style="1" customWidth="1"/>
    <col min="2707" max="2955" width="10.140625" style="1"/>
    <col min="2956" max="2956" width="5.28515625" style="1" customWidth="1"/>
    <col min="2957" max="2957" width="23" style="1" customWidth="1"/>
    <col min="2958" max="2958" width="18" style="1" customWidth="1"/>
    <col min="2959" max="2959" width="12" style="1" customWidth="1"/>
    <col min="2960" max="2960" width="11" style="1" customWidth="1"/>
    <col min="2961" max="2961" width="10.85546875" style="1" customWidth="1"/>
    <col min="2962" max="2962" width="9.42578125" style="1" customWidth="1"/>
    <col min="2963" max="3211" width="10.140625" style="1"/>
    <col min="3212" max="3212" width="5.28515625" style="1" customWidth="1"/>
    <col min="3213" max="3213" width="23" style="1" customWidth="1"/>
    <col min="3214" max="3214" width="18" style="1" customWidth="1"/>
    <col min="3215" max="3215" width="12" style="1" customWidth="1"/>
    <col min="3216" max="3216" width="11" style="1" customWidth="1"/>
    <col min="3217" max="3217" width="10.85546875" style="1" customWidth="1"/>
    <col min="3218" max="3218" width="9.42578125" style="1" customWidth="1"/>
    <col min="3219" max="3467" width="10.140625" style="1"/>
    <col min="3468" max="3468" width="5.28515625" style="1" customWidth="1"/>
    <col min="3469" max="3469" width="23" style="1" customWidth="1"/>
    <col min="3470" max="3470" width="18" style="1" customWidth="1"/>
    <col min="3471" max="3471" width="12" style="1" customWidth="1"/>
    <col min="3472" max="3472" width="11" style="1" customWidth="1"/>
    <col min="3473" max="3473" width="10.85546875" style="1" customWidth="1"/>
    <col min="3474" max="3474" width="9.42578125" style="1" customWidth="1"/>
    <col min="3475" max="3723" width="10.140625" style="1"/>
    <col min="3724" max="3724" width="5.28515625" style="1" customWidth="1"/>
    <col min="3725" max="3725" width="23" style="1" customWidth="1"/>
    <col min="3726" max="3726" width="18" style="1" customWidth="1"/>
    <col min="3727" max="3727" width="12" style="1" customWidth="1"/>
    <col min="3728" max="3728" width="11" style="1" customWidth="1"/>
    <col min="3729" max="3729" width="10.85546875" style="1" customWidth="1"/>
    <col min="3730" max="3730" width="9.42578125" style="1" customWidth="1"/>
    <col min="3731" max="3979" width="10.140625" style="1"/>
    <col min="3980" max="3980" width="5.28515625" style="1" customWidth="1"/>
    <col min="3981" max="3981" width="23" style="1" customWidth="1"/>
    <col min="3982" max="3982" width="18" style="1" customWidth="1"/>
    <col min="3983" max="3983" width="12" style="1" customWidth="1"/>
    <col min="3984" max="3984" width="11" style="1" customWidth="1"/>
    <col min="3985" max="3985" width="10.85546875" style="1" customWidth="1"/>
    <col min="3986" max="3986" width="9.42578125" style="1" customWidth="1"/>
    <col min="3987" max="4235" width="10.140625" style="1"/>
    <col min="4236" max="4236" width="5.28515625" style="1" customWidth="1"/>
    <col min="4237" max="4237" width="23" style="1" customWidth="1"/>
    <col min="4238" max="4238" width="18" style="1" customWidth="1"/>
    <col min="4239" max="4239" width="12" style="1" customWidth="1"/>
    <col min="4240" max="4240" width="11" style="1" customWidth="1"/>
    <col min="4241" max="4241" width="10.85546875" style="1" customWidth="1"/>
    <col min="4242" max="4242" width="9.42578125" style="1" customWidth="1"/>
    <col min="4243" max="4491" width="10.140625" style="1"/>
    <col min="4492" max="4492" width="5.28515625" style="1" customWidth="1"/>
    <col min="4493" max="4493" width="23" style="1" customWidth="1"/>
    <col min="4494" max="4494" width="18" style="1" customWidth="1"/>
    <col min="4495" max="4495" width="12" style="1" customWidth="1"/>
    <col min="4496" max="4496" width="11" style="1" customWidth="1"/>
    <col min="4497" max="4497" width="10.85546875" style="1" customWidth="1"/>
    <col min="4498" max="4498" width="9.42578125" style="1" customWidth="1"/>
    <col min="4499" max="4747" width="10.140625" style="1"/>
    <col min="4748" max="4748" width="5.28515625" style="1" customWidth="1"/>
    <col min="4749" max="4749" width="23" style="1" customWidth="1"/>
    <col min="4750" max="4750" width="18" style="1" customWidth="1"/>
    <col min="4751" max="4751" width="12" style="1" customWidth="1"/>
    <col min="4752" max="4752" width="11" style="1" customWidth="1"/>
    <col min="4753" max="4753" width="10.85546875" style="1" customWidth="1"/>
    <col min="4754" max="4754" width="9.42578125" style="1" customWidth="1"/>
    <col min="4755" max="5003" width="10.140625" style="1"/>
    <col min="5004" max="5004" width="5.28515625" style="1" customWidth="1"/>
    <col min="5005" max="5005" width="23" style="1" customWidth="1"/>
    <col min="5006" max="5006" width="18" style="1" customWidth="1"/>
    <col min="5007" max="5007" width="12" style="1" customWidth="1"/>
    <col min="5008" max="5008" width="11" style="1" customWidth="1"/>
    <col min="5009" max="5009" width="10.85546875" style="1" customWidth="1"/>
    <col min="5010" max="5010" width="9.42578125" style="1" customWidth="1"/>
    <col min="5011" max="5259" width="10.140625" style="1"/>
    <col min="5260" max="5260" width="5.28515625" style="1" customWidth="1"/>
    <col min="5261" max="5261" width="23" style="1" customWidth="1"/>
    <col min="5262" max="5262" width="18" style="1" customWidth="1"/>
    <col min="5263" max="5263" width="12" style="1" customWidth="1"/>
    <col min="5264" max="5264" width="11" style="1" customWidth="1"/>
    <col min="5265" max="5265" width="10.85546875" style="1" customWidth="1"/>
    <col min="5266" max="5266" width="9.42578125" style="1" customWidth="1"/>
    <col min="5267" max="5515" width="10.140625" style="1"/>
    <col min="5516" max="5516" width="5.28515625" style="1" customWidth="1"/>
    <col min="5517" max="5517" width="23" style="1" customWidth="1"/>
    <col min="5518" max="5518" width="18" style="1" customWidth="1"/>
    <col min="5519" max="5519" width="12" style="1" customWidth="1"/>
    <col min="5520" max="5520" width="11" style="1" customWidth="1"/>
    <col min="5521" max="5521" width="10.85546875" style="1" customWidth="1"/>
    <col min="5522" max="5522" width="9.42578125" style="1" customWidth="1"/>
    <col min="5523" max="5771" width="10.140625" style="1"/>
    <col min="5772" max="5772" width="5.28515625" style="1" customWidth="1"/>
    <col min="5773" max="5773" width="23" style="1" customWidth="1"/>
    <col min="5774" max="5774" width="18" style="1" customWidth="1"/>
    <col min="5775" max="5775" width="12" style="1" customWidth="1"/>
    <col min="5776" max="5776" width="11" style="1" customWidth="1"/>
    <col min="5777" max="5777" width="10.85546875" style="1" customWidth="1"/>
    <col min="5778" max="5778" width="9.42578125" style="1" customWidth="1"/>
    <col min="5779" max="6027" width="10.140625" style="1"/>
    <col min="6028" max="6028" width="5.28515625" style="1" customWidth="1"/>
    <col min="6029" max="6029" width="23" style="1" customWidth="1"/>
    <col min="6030" max="6030" width="18" style="1" customWidth="1"/>
    <col min="6031" max="6031" width="12" style="1" customWidth="1"/>
    <col min="6032" max="6032" width="11" style="1" customWidth="1"/>
    <col min="6033" max="6033" width="10.85546875" style="1" customWidth="1"/>
    <col min="6034" max="6034" width="9.42578125" style="1" customWidth="1"/>
    <col min="6035" max="6283" width="10.140625" style="1"/>
    <col min="6284" max="6284" width="5.28515625" style="1" customWidth="1"/>
    <col min="6285" max="6285" width="23" style="1" customWidth="1"/>
    <col min="6286" max="6286" width="18" style="1" customWidth="1"/>
    <col min="6287" max="6287" width="12" style="1" customWidth="1"/>
    <col min="6288" max="6288" width="11" style="1" customWidth="1"/>
    <col min="6289" max="6289" width="10.85546875" style="1" customWidth="1"/>
    <col min="6290" max="6290" width="9.42578125" style="1" customWidth="1"/>
    <col min="6291" max="6539" width="10.140625" style="1"/>
    <col min="6540" max="6540" width="5.28515625" style="1" customWidth="1"/>
    <col min="6541" max="6541" width="23" style="1" customWidth="1"/>
    <col min="6542" max="6542" width="18" style="1" customWidth="1"/>
    <col min="6543" max="6543" width="12" style="1" customWidth="1"/>
    <col min="6544" max="6544" width="11" style="1" customWidth="1"/>
    <col min="6545" max="6545" width="10.85546875" style="1" customWidth="1"/>
    <col min="6546" max="6546" width="9.42578125" style="1" customWidth="1"/>
    <col min="6547" max="6795" width="10.140625" style="1"/>
    <col min="6796" max="6796" width="5.28515625" style="1" customWidth="1"/>
    <col min="6797" max="6797" width="23" style="1" customWidth="1"/>
    <col min="6798" max="6798" width="18" style="1" customWidth="1"/>
    <col min="6799" max="6799" width="12" style="1" customWidth="1"/>
    <col min="6800" max="6800" width="11" style="1" customWidth="1"/>
    <col min="6801" max="6801" width="10.85546875" style="1" customWidth="1"/>
    <col min="6802" max="6802" width="9.42578125" style="1" customWidth="1"/>
    <col min="6803" max="7051" width="10.140625" style="1"/>
    <col min="7052" max="7052" width="5.28515625" style="1" customWidth="1"/>
    <col min="7053" max="7053" width="23" style="1" customWidth="1"/>
    <col min="7054" max="7054" width="18" style="1" customWidth="1"/>
    <col min="7055" max="7055" width="12" style="1" customWidth="1"/>
    <col min="7056" max="7056" width="11" style="1" customWidth="1"/>
    <col min="7057" max="7057" width="10.85546875" style="1" customWidth="1"/>
    <col min="7058" max="7058" width="9.42578125" style="1" customWidth="1"/>
    <col min="7059" max="7307" width="10.140625" style="1"/>
    <col min="7308" max="7308" width="5.28515625" style="1" customWidth="1"/>
    <col min="7309" max="7309" width="23" style="1" customWidth="1"/>
    <col min="7310" max="7310" width="18" style="1" customWidth="1"/>
    <col min="7311" max="7311" width="12" style="1" customWidth="1"/>
    <col min="7312" max="7312" width="11" style="1" customWidth="1"/>
    <col min="7313" max="7313" width="10.85546875" style="1" customWidth="1"/>
    <col min="7314" max="7314" width="9.42578125" style="1" customWidth="1"/>
    <col min="7315" max="7563" width="10.140625" style="1"/>
    <col min="7564" max="7564" width="5.28515625" style="1" customWidth="1"/>
    <col min="7565" max="7565" width="23" style="1" customWidth="1"/>
    <col min="7566" max="7566" width="18" style="1" customWidth="1"/>
    <col min="7567" max="7567" width="12" style="1" customWidth="1"/>
    <col min="7568" max="7568" width="11" style="1" customWidth="1"/>
    <col min="7569" max="7569" width="10.85546875" style="1" customWidth="1"/>
    <col min="7570" max="7570" width="9.42578125" style="1" customWidth="1"/>
    <col min="7571" max="7819" width="10.140625" style="1"/>
    <col min="7820" max="7820" width="5.28515625" style="1" customWidth="1"/>
    <col min="7821" max="7821" width="23" style="1" customWidth="1"/>
    <col min="7822" max="7822" width="18" style="1" customWidth="1"/>
    <col min="7823" max="7823" width="12" style="1" customWidth="1"/>
    <col min="7824" max="7824" width="11" style="1" customWidth="1"/>
    <col min="7825" max="7825" width="10.85546875" style="1" customWidth="1"/>
    <col min="7826" max="7826" width="9.42578125" style="1" customWidth="1"/>
    <col min="7827" max="8075" width="10.140625" style="1"/>
    <col min="8076" max="8076" width="5.28515625" style="1" customWidth="1"/>
    <col min="8077" max="8077" width="23" style="1" customWidth="1"/>
    <col min="8078" max="8078" width="18" style="1" customWidth="1"/>
    <col min="8079" max="8079" width="12" style="1" customWidth="1"/>
    <col min="8080" max="8080" width="11" style="1" customWidth="1"/>
    <col min="8081" max="8081" width="10.85546875" style="1" customWidth="1"/>
    <col min="8082" max="8082" width="9.42578125" style="1" customWidth="1"/>
    <col min="8083" max="8331" width="10.140625" style="1"/>
    <col min="8332" max="8332" width="5.28515625" style="1" customWidth="1"/>
    <col min="8333" max="8333" width="23" style="1" customWidth="1"/>
    <col min="8334" max="8334" width="18" style="1" customWidth="1"/>
    <col min="8335" max="8335" width="12" style="1" customWidth="1"/>
    <col min="8336" max="8336" width="11" style="1" customWidth="1"/>
    <col min="8337" max="8337" width="10.85546875" style="1" customWidth="1"/>
    <col min="8338" max="8338" width="9.42578125" style="1" customWidth="1"/>
    <col min="8339" max="8587" width="10.140625" style="1"/>
    <col min="8588" max="8588" width="5.28515625" style="1" customWidth="1"/>
    <col min="8589" max="8589" width="23" style="1" customWidth="1"/>
    <col min="8590" max="8590" width="18" style="1" customWidth="1"/>
    <col min="8591" max="8591" width="12" style="1" customWidth="1"/>
    <col min="8592" max="8592" width="11" style="1" customWidth="1"/>
    <col min="8593" max="8593" width="10.85546875" style="1" customWidth="1"/>
    <col min="8594" max="8594" width="9.42578125" style="1" customWidth="1"/>
    <col min="8595" max="8843" width="10.140625" style="1"/>
    <col min="8844" max="8844" width="5.28515625" style="1" customWidth="1"/>
    <col min="8845" max="8845" width="23" style="1" customWidth="1"/>
    <col min="8846" max="8846" width="18" style="1" customWidth="1"/>
    <col min="8847" max="8847" width="12" style="1" customWidth="1"/>
    <col min="8848" max="8848" width="11" style="1" customWidth="1"/>
    <col min="8849" max="8849" width="10.85546875" style="1" customWidth="1"/>
    <col min="8850" max="8850" width="9.42578125" style="1" customWidth="1"/>
    <col min="8851" max="9099" width="10.140625" style="1"/>
    <col min="9100" max="9100" width="5.28515625" style="1" customWidth="1"/>
    <col min="9101" max="9101" width="23" style="1" customWidth="1"/>
    <col min="9102" max="9102" width="18" style="1" customWidth="1"/>
    <col min="9103" max="9103" width="12" style="1" customWidth="1"/>
    <col min="9104" max="9104" width="11" style="1" customWidth="1"/>
    <col min="9105" max="9105" width="10.85546875" style="1" customWidth="1"/>
    <col min="9106" max="9106" width="9.42578125" style="1" customWidth="1"/>
    <col min="9107" max="9355" width="10.140625" style="1"/>
    <col min="9356" max="9356" width="5.28515625" style="1" customWidth="1"/>
    <col min="9357" max="9357" width="23" style="1" customWidth="1"/>
    <col min="9358" max="9358" width="18" style="1" customWidth="1"/>
    <col min="9359" max="9359" width="12" style="1" customWidth="1"/>
    <col min="9360" max="9360" width="11" style="1" customWidth="1"/>
    <col min="9361" max="9361" width="10.85546875" style="1" customWidth="1"/>
    <col min="9362" max="9362" width="9.42578125" style="1" customWidth="1"/>
    <col min="9363" max="9611" width="10.140625" style="1"/>
    <col min="9612" max="9612" width="5.28515625" style="1" customWidth="1"/>
    <col min="9613" max="9613" width="23" style="1" customWidth="1"/>
    <col min="9614" max="9614" width="18" style="1" customWidth="1"/>
    <col min="9615" max="9615" width="12" style="1" customWidth="1"/>
    <col min="9616" max="9616" width="11" style="1" customWidth="1"/>
    <col min="9617" max="9617" width="10.85546875" style="1" customWidth="1"/>
    <col min="9618" max="9618" width="9.42578125" style="1" customWidth="1"/>
    <col min="9619" max="9867" width="10.140625" style="1"/>
    <col min="9868" max="9868" width="5.28515625" style="1" customWidth="1"/>
    <col min="9869" max="9869" width="23" style="1" customWidth="1"/>
    <col min="9870" max="9870" width="18" style="1" customWidth="1"/>
    <col min="9871" max="9871" width="12" style="1" customWidth="1"/>
    <col min="9872" max="9872" width="11" style="1" customWidth="1"/>
    <col min="9873" max="9873" width="10.85546875" style="1" customWidth="1"/>
    <col min="9874" max="9874" width="9.42578125" style="1" customWidth="1"/>
    <col min="9875" max="10123" width="10.140625" style="1"/>
    <col min="10124" max="10124" width="5.28515625" style="1" customWidth="1"/>
    <col min="10125" max="10125" width="23" style="1" customWidth="1"/>
    <col min="10126" max="10126" width="18" style="1" customWidth="1"/>
    <col min="10127" max="10127" width="12" style="1" customWidth="1"/>
    <col min="10128" max="10128" width="11" style="1" customWidth="1"/>
    <col min="10129" max="10129" width="10.85546875" style="1" customWidth="1"/>
    <col min="10130" max="10130" width="9.42578125" style="1" customWidth="1"/>
    <col min="10131" max="10379" width="10.140625" style="1"/>
    <col min="10380" max="10380" width="5.28515625" style="1" customWidth="1"/>
    <col min="10381" max="10381" width="23" style="1" customWidth="1"/>
    <col min="10382" max="10382" width="18" style="1" customWidth="1"/>
    <col min="10383" max="10383" width="12" style="1" customWidth="1"/>
    <col min="10384" max="10384" width="11" style="1" customWidth="1"/>
    <col min="10385" max="10385" width="10.85546875" style="1" customWidth="1"/>
    <col min="10386" max="10386" width="9.42578125" style="1" customWidth="1"/>
    <col min="10387" max="10635" width="10.140625" style="1"/>
    <col min="10636" max="10636" width="5.28515625" style="1" customWidth="1"/>
    <col min="10637" max="10637" width="23" style="1" customWidth="1"/>
    <col min="10638" max="10638" width="18" style="1" customWidth="1"/>
    <col min="10639" max="10639" width="12" style="1" customWidth="1"/>
    <col min="10640" max="10640" width="11" style="1" customWidth="1"/>
    <col min="10641" max="10641" width="10.85546875" style="1" customWidth="1"/>
    <col min="10642" max="10642" width="9.42578125" style="1" customWidth="1"/>
    <col min="10643" max="10891" width="10.140625" style="1"/>
    <col min="10892" max="10892" width="5.28515625" style="1" customWidth="1"/>
    <col min="10893" max="10893" width="23" style="1" customWidth="1"/>
    <col min="10894" max="10894" width="18" style="1" customWidth="1"/>
    <col min="10895" max="10895" width="12" style="1" customWidth="1"/>
    <col min="10896" max="10896" width="11" style="1" customWidth="1"/>
    <col min="10897" max="10897" width="10.85546875" style="1" customWidth="1"/>
    <col min="10898" max="10898" width="9.42578125" style="1" customWidth="1"/>
    <col min="10899" max="11147" width="10.140625" style="1"/>
    <col min="11148" max="11148" width="5.28515625" style="1" customWidth="1"/>
    <col min="11149" max="11149" width="23" style="1" customWidth="1"/>
    <col min="11150" max="11150" width="18" style="1" customWidth="1"/>
    <col min="11151" max="11151" width="12" style="1" customWidth="1"/>
    <col min="11152" max="11152" width="11" style="1" customWidth="1"/>
    <col min="11153" max="11153" width="10.85546875" style="1" customWidth="1"/>
    <col min="11154" max="11154" width="9.42578125" style="1" customWidth="1"/>
    <col min="11155" max="11403" width="10.140625" style="1"/>
    <col min="11404" max="11404" width="5.28515625" style="1" customWidth="1"/>
    <col min="11405" max="11405" width="23" style="1" customWidth="1"/>
    <col min="11406" max="11406" width="18" style="1" customWidth="1"/>
    <col min="11407" max="11407" width="12" style="1" customWidth="1"/>
    <col min="11408" max="11408" width="11" style="1" customWidth="1"/>
    <col min="11409" max="11409" width="10.85546875" style="1" customWidth="1"/>
    <col min="11410" max="11410" width="9.42578125" style="1" customWidth="1"/>
    <col min="11411" max="11659" width="10.140625" style="1"/>
    <col min="11660" max="11660" width="5.28515625" style="1" customWidth="1"/>
    <col min="11661" max="11661" width="23" style="1" customWidth="1"/>
    <col min="11662" max="11662" width="18" style="1" customWidth="1"/>
    <col min="11663" max="11663" width="12" style="1" customWidth="1"/>
    <col min="11664" max="11664" width="11" style="1" customWidth="1"/>
    <col min="11665" max="11665" width="10.85546875" style="1" customWidth="1"/>
    <col min="11666" max="11666" width="9.42578125" style="1" customWidth="1"/>
    <col min="11667" max="11915" width="10.140625" style="1"/>
    <col min="11916" max="11916" width="5.28515625" style="1" customWidth="1"/>
    <col min="11917" max="11917" width="23" style="1" customWidth="1"/>
    <col min="11918" max="11918" width="18" style="1" customWidth="1"/>
    <col min="11919" max="11919" width="12" style="1" customWidth="1"/>
    <col min="11920" max="11920" width="11" style="1" customWidth="1"/>
    <col min="11921" max="11921" width="10.85546875" style="1" customWidth="1"/>
    <col min="11922" max="11922" width="9.42578125" style="1" customWidth="1"/>
    <col min="11923" max="12171" width="10.140625" style="1"/>
    <col min="12172" max="12172" width="5.28515625" style="1" customWidth="1"/>
    <col min="12173" max="12173" width="23" style="1" customWidth="1"/>
    <col min="12174" max="12174" width="18" style="1" customWidth="1"/>
    <col min="12175" max="12175" width="12" style="1" customWidth="1"/>
    <col min="12176" max="12176" width="11" style="1" customWidth="1"/>
    <col min="12177" max="12177" width="10.85546875" style="1" customWidth="1"/>
    <col min="12178" max="12178" width="9.42578125" style="1" customWidth="1"/>
    <col min="12179" max="12427" width="10.140625" style="1"/>
    <col min="12428" max="12428" width="5.28515625" style="1" customWidth="1"/>
    <col min="12429" max="12429" width="23" style="1" customWidth="1"/>
    <col min="12430" max="12430" width="18" style="1" customWidth="1"/>
    <col min="12431" max="12431" width="12" style="1" customWidth="1"/>
    <col min="12432" max="12432" width="11" style="1" customWidth="1"/>
    <col min="12433" max="12433" width="10.85546875" style="1" customWidth="1"/>
    <col min="12434" max="12434" width="9.42578125" style="1" customWidth="1"/>
    <col min="12435" max="12683" width="10.140625" style="1"/>
    <col min="12684" max="12684" width="5.28515625" style="1" customWidth="1"/>
    <col min="12685" max="12685" width="23" style="1" customWidth="1"/>
    <col min="12686" max="12686" width="18" style="1" customWidth="1"/>
    <col min="12687" max="12687" width="12" style="1" customWidth="1"/>
    <col min="12688" max="12688" width="11" style="1" customWidth="1"/>
    <col min="12689" max="12689" width="10.85546875" style="1" customWidth="1"/>
    <col min="12690" max="12690" width="9.42578125" style="1" customWidth="1"/>
    <col min="12691" max="12939" width="10.140625" style="1"/>
    <col min="12940" max="12940" width="5.28515625" style="1" customWidth="1"/>
    <col min="12941" max="12941" width="23" style="1" customWidth="1"/>
    <col min="12942" max="12942" width="18" style="1" customWidth="1"/>
    <col min="12943" max="12943" width="12" style="1" customWidth="1"/>
    <col min="12944" max="12944" width="11" style="1" customWidth="1"/>
    <col min="12945" max="12945" width="10.85546875" style="1" customWidth="1"/>
    <col min="12946" max="12946" width="9.42578125" style="1" customWidth="1"/>
    <col min="12947" max="13195" width="10.140625" style="1"/>
    <col min="13196" max="13196" width="5.28515625" style="1" customWidth="1"/>
    <col min="13197" max="13197" width="23" style="1" customWidth="1"/>
    <col min="13198" max="13198" width="18" style="1" customWidth="1"/>
    <col min="13199" max="13199" width="12" style="1" customWidth="1"/>
    <col min="13200" max="13200" width="11" style="1" customWidth="1"/>
    <col min="13201" max="13201" width="10.85546875" style="1" customWidth="1"/>
    <col min="13202" max="13202" width="9.42578125" style="1" customWidth="1"/>
    <col min="13203" max="13451" width="10.140625" style="1"/>
    <col min="13452" max="13452" width="5.28515625" style="1" customWidth="1"/>
    <col min="13453" max="13453" width="23" style="1" customWidth="1"/>
    <col min="13454" max="13454" width="18" style="1" customWidth="1"/>
    <col min="13455" max="13455" width="12" style="1" customWidth="1"/>
    <col min="13456" max="13456" width="11" style="1" customWidth="1"/>
    <col min="13457" max="13457" width="10.85546875" style="1" customWidth="1"/>
    <col min="13458" max="13458" width="9.42578125" style="1" customWidth="1"/>
    <col min="13459" max="13707" width="10.140625" style="1"/>
    <col min="13708" max="13708" width="5.28515625" style="1" customWidth="1"/>
    <col min="13709" max="13709" width="23" style="1" customWidth="1"/>
    <col min="13710" max="13710" width="18" style="1" customWidth="1"/>
    <col min="13711" max="13711" width="12" style="1" customWidth="1"/>
    <col min="13712" max="13712" width="11" style="1" customWidth="1"/>
    <col min="13713" max="13713" width="10.85546875" style="1" customWidth="1"/>
    <col min="13714" max="13714" width="9.42578125" style="1" customWidth="1"/>
    <col min="13715" max="13963" width="10.140625" style="1"/>
    <col min="13964" max="13964" width="5.28515625" style="1" customWidth="1"/>
    <col min="13965" max="13965" width="23" style="1" customWidth="1"/>
    <col min="13966" max="13966" width="18" style="1" customWidth="1"/>
    <col min="13967" max="13967" width="12" style="1" customWidth="1"/>
    <col min="13968" max="13968" width="11" style="1" customWidth="1"/>
    <col min="13969" max="13969" width="10.85546875" style="1" customWidth="1"/>
    <col min="13970" max="13970" width="9.42578125" style="1" customWidth="1"/>
    <col min="13971" max="14219" width="10.140625" style="1"/>
    <col min="14220" max="14220" width="5.28515625" style="1" customWidth="1"/>
    <col min="14221" max="14221" width="23" style="1" customWidth="1"/>
    <col min="14222" max="14222" width="18" style="1" customWidth="1"/>
    <col min="14223" max="14223" width="12" style="1" customWidth="1"/>
    <col min="14224" max="14224" width="11" style="1" customWidth="1"/>
    <col min="14225" max="14225" width="10.85546875" style="1" customWidth="1"/>
    <col min="14226" max="14226" width="9.42578125" style="1" customWidth="1"/>
    <col min="14227" max="14475" width="10.140625" style="1"/>
    <col min="14476" max="14476" width="5.28515625" style="1" customWidth="1"/>
    <col min="14477" max="14477" width="23" style="1" customWidth="1"/>
    <col min="14478" max="14478" width="18" style="1" customWidth="1"/>
    <col min="14479" max="14479" width="12" style="1" customWidth="1"/>
    <col min="14480" max="14480" width="11" style="1" customWidth="1"/>
    <col min="14481" max="14481" width="10.85546875" style="1" customWidth="1"/>
    <col min="14482" max="14482" width="9.42578125" style="1" customWidth="1"/>
    <col min="14483" max="14731" width="10.140625" style="1"/>
    <col min="14732" max="14732" width="5.28515625" style="1" customWidth="1"/>
    <col min="14733" max="14733" width="23" style="1" customWidth="1"/>
    <col min="14734" max="14734" width="18" style="1" customWidth="1"/>
    <col min="14735" max="14735" width="12" style="1" customWidth="1"/>
    <col min="14736" max="14736" width="11" style="1" customWidth="1"/>
    <col min="14737" max="14737" width="10.85546875" style="1" customWidth="1"/>
    <col min="14738" max="14738" width="9.42578125" style="1" customWidth="1"/>
    <col min="14739" max="14987" width="10.140625" style="1"/>
    <col min="14988" max="14988" width="5.28515625" style="1" customWidth="1"/>
    <col min="14989" max="14989" width="23" style="1" customWidth="1"/>
    <col min="14990" max="14990" width="18" style="1" customWidth="1"/>
    <col min="14991" max="14991" width="12" style="1" customWidth="1"/>
    <col min="14992" max="14992" width="11" style="1" customWidth="1"/>
    <col min="14993" max="14993" width="10.85546875" style="1" customWidth="1"/>
    <col min="14994" max="14994" width="9.42578125" style="1" customWidth="1"/>
    <col min="14995" max="15243" width="10.140625" style="1"/>
    <col min="15244" max="15244" width="5.28515625" style="1" customWidth="1"/>
    <col min="15245" max="15245" width="23" style="1" customWidth="1"/>
    <col min="15246" max="15246" width="18" style="1" customWidth="1"/>
    <col min="15247" max="15247" width="12" style="1" customWidth="1"/>
    <col min="15248" max="15248" width="11" style="1" customWidth="1"/>
    <col min="15249" max="15249" width="10.85546875" style="1" customWidth="1"/>
    <col min="15250" max="15250" width="9.42578125" style="1" customWidth="1"/>
    <col min="15251" max="15499" width="10.140625" style="1"/>
    <col min="15500" max="15500" width="5.28515625" style="1" customWidth="1"/>
    <col min="15501" max="15501" width="23" style="1" customWidth="1"/>
    <col min="15502" max="15502" width="18" style="1" customWidth="1"/>
    <col min="15503" max="15503" width="12" style="1" customWidth="1"/>
    <col min="15504" max="15504" width="11" style="1" customWidth="1"/>
    <col min="15505" max="15505" width="10.85546875" style="1" customWidth="1"/>
    <col min="15506" max="15506" width="9.42578125" style="1" customWidth="1"/>
    <col min="15507" max="15755" width="10.140625" style="1"/>
    <col min="15756" max="15756" width="5.28515625" style="1" customWidth="1"/>
    <col min="15757" max="15757" width="23" style="1" customWidth="1"/>
    <col min="15758" max="15758" width="18" style="1" customWidth="1"/>
    <col min="15759" max="15759" width="12" style="1" customWidth="1"/>
    <col min="15760" max="15760" width="11" style="1" customWidth="1"/>
    <col min="15761" max="15761" width="10.85546875" style="1" customWidth="1"/>
    <col min="15762" max="15762" width="9.42578125" style="1" customWidth="1"/>
    <col min="15763" max="16011" width="10.140625" style="1"/>
    <col min="16012" max="16012" width="5.28515625" style="1" customWidth="1"/>
    <col min="16013" max="16013" width="23" style="1" customWidth="1"/>
    <col min="16014" max="16014" width="18" style="1" customWidth="1"/>
    <col min="16015" max="16015" width="12" style="1" customWidth="1"/>
    <col min="16016" max="16016" width="11" style="1" customWidth="1"/>
    <col min="16017" max="16017" width="10.85546875" style="1" customWidth="1"/>
    <col min="16018" max="16018" width="9.42578125" style="1" customWidth="1"/>
    <col min="16019" max="16384" width="10.140625" style="1"/>
  </cols>
  <sheetData>
    <row r="1" spans="1:13" ht="15.75" x14ac:dyDescent="0.25">
      <c r="A1" s="4"/>
      <c r="B1" s="4"/>
      <c r="C1" s="4"/>
    </row>
    <row r="2" spans="1:13" ht="15.75" customHeight="1" x14ac:dyDescent="0.2">
      <c r="A2" s="110" t="s">
        <v>259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5.75" customHeigh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ht="15.75" customHeight="1" x14ac:dyDescent="0.25">
      <c r="A4" s="93"/>
      <c r="B4" s="93"/>
      <c r="C4" s="9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ht="16.5" customHeight="1" x14ac:dyDescent="0.25">
      <c r="A5" s="93"/>
      <c r="B5" s="93"/>
      <c r="C5" s="93"/>
      <c r="D5" s="63"/>
      <c r="E5" s="63"/>
      <c r="F5" s="63"/>
      <c r="G5" s="63"/>
      <c r="H5" s="63"/>
      <c r="I5" s="63"/>
      <c r="J5" s="63"/>
      <c r="K5" s="63"/>
      <c r="L5" s="23" t="s">
        <v>109</v>
      </c>
      <c r="M5" s="63"/>
    </row>
    <row r="6" spans="1:13" ht="15.75" x14ac:dyDescent="0.25">
      <c r="A6" s="103" t="s">
        <v>0</v>
      </c>
      <c r="B6" s="103" t="s">
        <v>81</v>
      </c>
      <c r="C6" s="103" t="s">
        <v>82</v>
      </c>
      <c r="D6" s="102" t="s">
        <v>236</v>
      </c>
      <c r="E6" s="102" t="s">
        <v>237</v>
      </c>
      <c r="F6" s="102" t="s">
        <v>238</v>
      </c>
      <c r="G6" s="100" t="s">
        <v>239</v>
      </c>
      <c r="H6" s="101" t="s">
        <v>240</v>
      </c>
      <c r="I6" s="101"/>
      <c r="J6" s="101"/>
      <c r="K6" s="101"/>
      <c r="L6" s="101"/>
      <c r="M6" s="101"/>
    </row>
    <row r="7" spans="1:13" ht="15.75" customHeight="1" x14ac:dyDescent="0.25">
      <c r="A7" s="103"/>
      <c r="B7" s="103"/>
      <c r="C7" s="103"/>
      <c r="D7" s="102"/>
      <c r="E7" s="102"/>
      <c r="F7" s="102"/>
      <c r="G7" s="100"/>
      <c r="H7" s="102" t="s">
        <v>33</v>
      </c>
      <c r="I7" s="102"/>
      <c r="J7" s="102"/>
      <c r="K7" s="102"/>
      <c r="L7" s="102" t="s">
        <v>34</v>
      </c>
      <c r="M7" s="102"/>
    </row>
    <row r="8" spans="1:13" ht="15.75" customHeight="1" x14ac:dyDescent="0.25">
      <c r="A8" s="103"/>
      <c r="B8" s="103"/>
      <c r="C8" s="103"/>
      <c r="D8" s="102"/>
      <c r="E8" s="102"/>
      <c r="F8" s="102"/>
      <c r="G8" s="100"/>
      <c r="H8" s="102" t="s">
        <v>234</v>
      </c>
      <c r="I8" s="102" t="s">
        <v>237</v>
      </c>
      <c r="J8" s="100" t="s">
        <v>241</v>
      </c>
      <c r="K8" s="100"/>
      <c r="L8" s="102" t="s">
        <v>234</v>
      </c>
      <c r="M8" s="102" t="s">
        <v>237</v>
      </c>
    </row>
    <row r="9" spans="1:13" ht="31.5" x14ac:dyDescent="0.25">
      <c r="A9" s="103"/>
      <c r="B9" s="103"/>
      <c r="C9" s="103"/>
      <c r="D9" s="102"/>
      <c r="E9" s="102"/>
      <c r="F9" s="102"/>
      <c r="G9" s="100"/>
      <c r="H9" s="102"/>
      <c r="I9" s="102"/>
      <c r="J9" s="26" t="s">
        <v>234</v>
      </c>
      <c r="K9" s="26" t="s">
        <v>237</v>
      </c>
      <c r="L9" s="102"/>
      <c r="M9" s="102"/>
    </row>
    <row r="10" spans="1:13" ht="15.75" x14ac:dyDescent="0.25">
      <c r="A10" s="89">
        <v>1</v>
      </c>
      <c r="B10" s="88">
        <v>2</v>
      </c>
      <c r="C10" s="88">
        <v>3</v>
      </c>
      <c r="D10" s="96">
        <v>4</v>
      </c>
      <c r="E10" s="96">
        <v>5</v>
      </c>
      <c r="F10" s="96">
        <v>6</v>
      </c>
      <c r="G10" s="96">
        <v>7</v>
      </c>
      <c r="H10" s="96">
        <v>8</v>
      </c>
      <c r="I10" s="96">
        <v>9</v>
      </c>
      <c r="J10" s="96">
        <v>10</v>
      </c>
      <c r="K10" s="96">
        <v>11</v>
      </c>
      <c r="L10" s="96">
        <v>12</v>
      </c>
      <c r="M10" s="96">
        <v>13</v>
      </c>
    </row>
    <row r="11" spans="1:13" ht="47.25" x14ac:dyDescent="0.25">
      <c r="A11" s="92" t="s">
        <v>86</v>
      </c>
      <c r="B11" s="24" t="s">
        <v>87</v>
      </c>
      <c r="C11" s="88" t="s">
        <v>58</v>
      </c>
      <c r="D11" s="37">
        <f>+'1 pr. asignavimai'!C98</f>
        <v>363.1</v>
      </c>
      <c r="E11" s="37">
        <f>+'1 pr. asignavimai'!D98</f>
        <v>273.5</v>
      </c>
      <c r="F11" s="37">
        <f>+'1 pr. asignavimai'!E98</f>
        <v>-89.6</v>
      </c>
      <c r="G11" s="37">
        <f>+E11/D11*100</f>
        <v>75.3</v>
      </c>
      <c r="H11" s="37">
        <f>+'1 pr. asignavimai'!G98</f>
        <v>291.60000000000002</v>
      </c>
      <c r="I11" s="37">
        <f>+'1 pr. asignavimai'!H98</f>
        <v>255.6</v>
      </c>
      <c r="J11" s="37">
        <f>+'1 pr. asignavimai'!I98</f>
        <v>0</v>
      </c>
      <c r="K11" s="37">
        <f>+'1 pr. asignavimai'!J98</f>
        <v>0</v>
      </c>
      <c r="L11" s="37">
        <f>+'1 pr. asignavimai'!K98</f>
        <v>71.5</v>
      </c>
      <c r="M11" s="37">
        <f>+'1 pr. asignavimai'!L98</f>
        <v>17.899999999999999</v>
      </c>
    </row>
    <row r="12" spans="1:13" ht="54" customHeight="1" x14ac:dyDescent="0.25">
      <c r="A12" s="92" t="s">
        <v>89</v>
      </c>
      <c r="B12" s="24" t="s">
        <v>90</v>
      </c>
      <c r="C12" s="88" t="s">
        <v>47</v>
      </c>
      <c r="D12" s="37">
        <f>+'1 pr. asignavimai'!C53</f>
        <v>2188.6</v>
      </c>
      <c r="E12" s="37">
        <f>+'1 pr. asignavimai'!D53</f>
        <v>1690.9</v>
      </c>
      <c r="F12" s="37">
        <f>+'1 pr. asignavimai'!E53</f>
        <v>-497.7</v>
      </c>
      <c r="G12" s="37">
        <f t="shared" ref="G12:G58" si="0">+E12/D12*100</f>
        <v>77.3</v>
      </c>
      <c r="H12" s="37">
        <f>+'1 pr. asignavimai'!G53</f>
        <v>304.7</v>
      </c>
      <c r="I12" s="37">
        <f>+'1 pr. asignavimai'!H53</f>
        <v>265.5</v>
      </c>
      <c r="J12" s="37">
        <f>+'1 pr. asignavimai'!I53</f>
        <v>3.3</v>
      </c>
      <c r="K12" s="37">
        <f>+'1 pr. asignavimai'!J53</f>
        <v>2.5</v>
      </c>
      <c r="L12" s="37">
        <f>+'1 pr. asignavimai'!K53</f>
        <v>1883.9</v>
      </c>
      <c r="M12" s="37">
        <f>+'1 pr. asignavimai'!L53</f>
        <v>1425.4</v>
      </c>
    </row>
    <row r="13" spans="1:13" ht="33.75" customHeight="1" x14ac:dyDescent="0.25">
      <c r="A13" s="107" t="s">
        <v>91</v>
      </c>
      <c r="B13" s="108" t="s">
        <v>36</v>
      </c>
      <c r="C13" s="88" t="s">
        <v>3</v>
      </c>
      <c r="D13" s="36">
        <f>+'1 pr. asignavimai'!C13</f>
        <v>14027</v>
      </c>
      <c r="E13" s="36">
        <f>+'1 pr. asignavimai'!D13</f>
        <v>13352.8</v>
      </c>
      <c r="F13" s="36">
        <f>+'1 pr. asignavimai'!E13</f>
        <v>-674.2</v>
      </c>
      <c r="G13" s="36">
        <f t="shared" si="0"/>
        <v>95.2</v>
      </c>
      <c r="H13" s="36">
        <f>+'1 pr. asignavimai'!G13</f>
        <v>10902.1</v>
      </c>
      <c r="I13" s="36">
        <f>+'1 pr. asignavimai'!H13</f>
        <v>10353.5</v>
      </c>
      <c r="J13" s="36">
        <f>+'1 pr. asignavimai'!I13</f>
        <v>8431.4</v>
      </c>
      <c r="K13" s="36">
        <f>+'1 pr. asignavimai'!J13</f>
        <v>8330.7000000000007</v>
      </c>
      <c r="L13" s="36">
        <f>+'1 pr. asignavimai'!K13</f>
        <v>3124.9</v>
      </c>
      <c r="M13" s="36">
        <f>+'1 pr. asignavimai'!L13</f>
        <v>2999.3</v>
      </c>
    </row>
    <row r="14" spans="1:13" ht="50.25" customHeight="1" x14ac:dyDescent="0.25">
      <c r="A14" s="107"/>
      <c r="B14" s="108"/>
      <c r="C14" s="88" t="s">
        <v>47</v>
      </c>
      <c r="D14" s="36">
        <f>+'1 pr. asignavimai'!C57</f>
        <v>131.19999999999999</v>
      </c>
      <c r="E14" s="36">
        <f>+'1 pr. asignavimai'!D57</f>
        <v>93.5</v>
      </c>
      <c r="F14" s="36">
        <f>+'1 pr. asignavimai'!E57</f>
        <v>-37.700000000000003</v>
      </c>
      <c r="G14" s="36">
        <f t="shared" si="0"/>
        <v>71.3</v>
      </c>
      <c r="H14" s="36">
        <f>+'1 pr. asignavimai'!G57</f>
        <v>131.19999999999999</v>
      </c>
      <c r="I14" s="36">
        <f>+'1 pr. asignavimai'!H57</f>
        <v>93.5</v>
      </c>
      <c r="J14" s="36">
        <f>+'1 pr. asignavimai'!I57</f>
        <v>0</v>
      </c>
      <c r="K14" s="36">
        <f>+'1 pr. asignavimai'!J57</f>
        <v>0</v>
      </c>
      <c r="L14" s="36">
        <f>+'1 pr. asignavimai'!K57</f>
        <v>0</v>
      </c>
      <c r="M14" s="36">
        <f>+'1 pr. asignavimai'!L57</f>
        <v>0</v>
      </c>
    </row>
    <row r="15" spans="1:13" ht="47.25" x14ac:dyDescent="0.25">
      <c r="A15" s="107"/>
      <c r="B15" s="108"/>
      <c r="C15" s="88" t="s">
        <v>35</v>
      </c>
      <c r="D15" s="36">
        <f>+'1 pr. asignavimai'!C11</f>
        <v>234</v>
      </c>
      <c r="E15" s="36">
        <f>+'1 pr. asignavimai'!D11</f>
        <v>216.8</v>
      </c>
      <c r="F15" s="36">
        <f>+'1 pr. asignavimai'!E11</f>
        <v>-17.2</v>
      </c>
      <c r="G15" s="36">
        <f t="shared" si="0"/>
        <v>92.6</v>
      </c>
      <c r="H15" s="36">
        <f>+'1 pr. asignavimai'!G11</f>
        <v>233</v>
      </c>
      <c r="I15" s="36">
        <f>+'1 pr. asignavimai'!H11</f>
        <v>216.8</v>
      </c>
      <c r="J15" s="36">
        <f>+'1 pr. asignavimai'!I11</f>
        <v>221.5</v>
      </c>
      <c r="K15" s="36">
        <f>+'1 pr. asignavimai'!J11</f>
        <v>205.5</v>
      </c>
      <c r="L15" s="36">
        <f>+'1 pr. asignavimai'!K11</f>
        <v>1</v>
      </c>
      <c r="M15" s="36">
        <f>+'1 pr. asignavimai'!L11</f>
        <v>0</v>
      </c>
    </row>
    <row r="16" spans="1:13" ht="22.5" customHeight="1" x14ac:dyDescent="0.25">
      <c r="A16" s="107"/>
      <c r="B16" s="108"/>
      <c r="C16" s="88" t="s">
        <v>88</v>
      </c>
      <c r="D16" s="37">
        <f>SUM(D13:D15)</f>
        <v>14392.2</v>
      </c>
      <c r="E16" s="37">
        <f t="shared" ref="E16:M16" si="1">SUM(E13:E15)</f>
        <v>13663.1</v>
      </c>
      <c r="F16" s="37">
        <f t="shared" si="1"/>
        <v>-729.1</v>
      </c>
      <c r="G16" s="37">
        <f t="shared" si="0"/>
        <v>94.9</v>
      </c>
      <c r="H16" s="37">
        <f t="shared" si="1"/>
        <v>11266.3</v>
      </c>
      <c r="I16" s="37">
        <f t="shared" si="1"/>
        <v>10663.8</v>
      </c>
      <c r="J16" s="37">
        <f t="shared" si="1"/>
        <v>8652.9</v>
      </c>
      <c r="K16" s="37">
        <f t="shared" si="1"/>
        <v>8536.2000000000007</v>
      </c>
      <c r="L16" s="37">
        <f t="shared" si="1"/>
        <v>3125.9</v>
      </c>
      <c r="M16" s="37">
        <f t="shared" si="1"/>
        <v>2999.3</v>
      </c>
    </row>
    <row r="17" spans="1:13" ht="47.25" x14ac:dyDescent="0.25">
      <c r="A17" s="92" t="s">
        <v>122</v>
      </c>
      <c r="B17" s="91" t="s">
        <v>83</v>
      </c>
      <c r="C17" s="88" t="s">
        <v>47</v>
      </c>
      <c r="D17" s="37">
        <f>+'1 pr. asignavimai'!C63</f>
        <v>477.1</v>
      </c>
      <c r="E17" s="37">
        <f>+'1 pr. asignavimai'!D63</f>
        <v>400.6</v>
      </c>
      <c r="F17" s="37">
        <f>+'1 pr. asignavimai'!E63</f>
        <v>-76.5</v>
      </c>
      <c r="G17" s="37">
        <f t="shared" si="0"/>
        <v>84</v>
      </c>
      <c r="H17" s="37">
        <f>+'1 pr. asignavimai'!G63</f>
        <v>477.1</v>
      </c>
      <c r="I17" s="37">
        <f>+'1 pr. asignavimai'!H63</f>
        <v>400.6</v>
      </c>
      <c r="J17" s="37">
        <f>+'1 pr. asignavimai'!I63</f>
        <v>2.7</v>
      </c>
      <c r="K17" s="37">
        <f>+'1 pr. asignavimai'!J63</f>
        <v>1.7</v>
      </c>
      <c r="L17" s="37">
        <f>+'1 pr. asignavimai'!K63</f>
        <v>0</v>
      </c>
      <c r="M17" s="37">
        <f>+'1 pr. asignavimai'!L63</f>
        <v>0</v>
      </c>
    </row>
    <row r="18" spans="1:13" ht="47.25" x14ac:dyDescent="0.25">
      <c r="A18" s="104" t="s">
        <v>92</v>
      </c>
      <c r="B18" s="108" t="s">
        <v>59</v>
      </c>
      <c r="C18" s="88" t="s">
        <v>47</v>
      </c>
      <c r="D18" s="36">
        <f>+'1 pr. asignavimai'!C64</f>
        <v>2548.9</v>
      </c>
      <c r="E18" s="36">
        <f>+'1 pr. asignavimai'!D64</f>
        <v>1566.1</v>
      </c>
      <c r="F18" s="36">
        <f>+'1 pr. asignavimai'!E64</f>
        <v>-982.8</v>
      </c>
      <c r="G18" s="36">
        <f t="shared" si="0"/>
        <v>61.4</v>
      </c>
      <c r="H18" s="36">
        <f>+'1 pr. asignavimai'!G64</f>
        <v>168.6</v>
      </c>
      <c r="I18" s="36">
        <f>+'1 pr. asignavimai'!H64</f>
        <v>59.6</v>
      </c>
      <c r="J18" s="36">
        <f>+'1 pr. asignavimai'!I64</f>
        <v>0</v>
      </c>
      <c r="K18" s="36">
        <f>+'1 pr. asignavimai'!J64</f>
        <v>0</v>
      </c>
      <c r="L18" s="36">
        <f>+'1 pr. asignavimai'!K64</f>
        <v>2380.3000000000002</v>
      </c>
      <c r="M18" s="36">
        <f>+'1 pr. asignavimai'!L64</f>
        <v>1506.5</v>
      </c>
    </row>
    <row r="19" spans="1:13" ht="31.5" x14ac:dyDescent="0.25">
      <c r="A19" s="104"/>
      <c r="B19" s="108"/>
      <c r="C19" s="88" t="s">
        <v>4</v>
      </c>
      <c r="D19" s="36">
        <f>+'1 pr. asignavimai'!C100</f>
        <v>5120.3999999999996</v>
      </c>
      <c r="E19" s="36">
        <f>+'1 pr. asignavimai'!D100</f>
        <v>4531.1000000000004</v>
      </c>
      <c r="F19" s="36">
        <f>+'1 pr. asignavimai'!E100</f>
        <v>-589.29999999999995</v>
      </c>
      <c r="G19" s="36">
        <f t="shared" si="0"/>
        <v>88.5</v>
      </c>
      <c r="H19" s="36">
        <f>+'1 pr. asignavimai'!G100</f>
        <v>5077.2</v>
      </c>
      <c r="I19" s="36">
        <f>+'1 pr. asignavimai'!H100</f>
        <v>4531.1000000000004</v>
      </c>
      <c r="J19" s="36">
        <f>+'1 pr. asignavimai'!I100</f>
        <v>0</v>
      </c>
      <c r="K19" s="36">
        <f>+'1 pr. asignavimai'!J100</f>
        <v>0</v>
      </c>
      <c r="L19" s="36">
        <f>+'1 pr. asignavimai'!K100</f>
        <v>43.2</v>
      </c>
      <c r="M19" s="36">
        <f>+'1 pr. asignavimai'!L100</f>
        <v>0</v>
      </c>
    </row>
    <row r="20" spans="1:13" ht="21" customHeight="1" x14ac:dyDescent="0.25">
      <c r="A20" s="104"/>
      <c r="B20" s="108"/>
      <c r="C20" s="88" t="s">
        <v>88</v>
      </c>
      <c r="D20" s="37">
        <f>+D18+D19</f>
        <v>7669.3</v>
      </c>
      <c r="E20" s="37">
        <f t="shared" ref="E20:M20" si="2">+E18+E19</f>
        <v>6097.2</v>
      </c>
      <c r="F20" s="37">
        <f t="shared" si="2"/>
        <v>-1572.1</v>
      </c>
      <c r="G20" s="37">
        <f t="shared" si="0"/>
        <v>79.5</v>
      </c>
      <c r="H20" s="37">
        <f t="shared" si="2"/>
        <v>5245.8</v>
      </c>
      <c r="I20" s="37">
        <f t="shared" si="2"/>
        <v>4590.7</v>
      </c>
      <c r="J20" s="37">
        <f t="shared" si="2"/>
        <v>0</v>
      </c>
      <c r="K20" s="37">
        <f t="shared" si="2"/>
        <v>0</v>
      </c>
      <c r="L20" s="37">
        <f t="shared" si="2"/>
        <v>2423.5</v>
      </c>
      <c r="M20" s="37">
        <f t="shared" si="2"/>
        <v>1506.5</v>
      </c>
    </row>
    <row r="21" spans="1:13" ht="35.25" customHeight="1" x14ac:dyDescent="0.25">
      <c r="A21" s="104" t="s">
        <v>93</v>
      </c>
      <c r="B21" s="108" t="s">
        <v>84</v>
      </c>
      <c r="C21" s="88" t="s">
        <v>3</v>
      </c>
      <c r="D21" s="36">
        <f>+'1 pr. asignavimai'!C42</f>
        <v>136.80000000000001</v>
      </c>
      <c r="E21" s="36">
        <f>+'1 pr. asignavimai'!D42</f>
        <v>83.4</v>
      </c>
      <c r="F21" s="36">
        <f>+'1 pr. asignavimai'!E42</f>
        <v>-53.4</v>
      </c>
      <c r="G21" s="36">
        <f t="shared" si="0"/>
        <v>61</v>
      </c>
      <c r="H21" s="36">
        <f>+'1 pr. asignavimai'!G42</f>
        <v>136.80000000000001</v>
      </c>
      <c r="I21" s="36">
        <f>+'1 pr. asignavimai'!H42</f>
        <v>83.4</v>
      </c>
      <c r="J21" s="36">
        <f>+'1 pr. asignavimai'!I42</f>
        <v>0</v>
      </c>
      <c r="K21" s="36">
        <f>+'1 pr. asignavimai'!J42</f>
        <v>0</v>
      </c>
      <c r="L21" s="36">
        <f>+'1 pr. asignavimai'!K42</f>
        <v>0</v>
      </c>
      <c r="M21" s="36">
        <f>+'1 pr. asignavimai'!L42</f>
        <v>0</v>
      </c>
    </row>
    <row r="22" spans="1:13" ht="51" customHeight="1" x14ac:dyDescent="0.25">
      <c r="A22" s="104"/>
      <c r="B22" s="108"/>
      <c r="C22" s="88" t="s">
        <v>47</v>
      </c>
      <c r="D22" s="36">
        <f>+'1 pr. asignavimai'!C69</f>
        <v>10845.4</v>
      </c>
      <c r="E22" s="36">
        <f>+'1 pr. asignavimai'!D69</f>
        <v>8743.4</v>
      </c>
      <c r="F22" s="36">
        <f>+'1 pr. asignavimai'!E69</f>
        <v>-2102</v>
      </c>
      <c r="G22" s="36">
        <f t="shared" si="0"/>
        <v>80.599999999999994</v>
      </c>
      <c r="H22" s="36">
        <f>+'1 pr. asignavimai'!G69</f>
        <v>4481.5</v>
      </c>
      <c r="I22" s="36">
        <f>+'1 pr. asignavimai'!H69</f>
        <v>4435.5</v>
      </c>
      <c r="J22" s="36">
        <f>+'1 pr. asignavimai'!I69</f>
        <v>8.6999999999999993</v>
      </c>
      <c r="K22" s="36">
        <f>+'1 pr. asignavimai'!J69</f>
        <v>5.3</v>
      </c>
      <c r="L22" s="36">
        <f>+'1 pr. asignavimai'!K69</f>
        <v>6363.9</v>
      </c>
      <c r="M22" s="36">
        <f>+'1 pr. asignavimai'!L69</f>
        <v>4307.8999999999996</v>
      </c>
    </row>
    <row r="23" spans="1:13" ht="36" customHeight="1" x14ac:dyDescent="0.25">
      <c r="A23" s="104"/>
      <c r="B23" s="108"/>
      <c r="C23" s="88" t="s">
        <v>4</v>
      </c>
      <c r="D23" s="36">
        <f>+'1 pr. asignavimai'!C106</f>
        <v>8459.7999999999993</v>
      </c>
      <c r="E23" s="36">
        <f>+'1 pr. asignavimai'!D106</f>
        <v>8421.2000000000007</v>
      </c>
      <c r="F23" s="36">
        <f>+'1 pr. asignavimai'!E106</f>
        <v>-38.6</v>
      </c>
      <c r="G23" s="36">
        <f t="shared" si="0"/>
        <v>99.5</v>
      </c>
      <c r="H23" s="36">
        <f>+'1 pr. asignavimai'!G106</f>
        <v>8199.7999999999993</v>
      </c>
      <c r="I23" s="36">
        <f>+'1 pr. asignavimai'!H106</f>
        <v>8179.4</v>
      </c>
      <c r="J23" s="36">
        <f>+'1 pr. asignavimai'!I106</f>
        <v>0</v>
      </c>
      <c r="K23" s="36">
        <f>+'1 pr. asignavimai'!J106</f>
        <v>0</v>
      </c>
      <c r="L23" s="36">
        <f>+'1 pr. asignavimai'!K106</f>
        <v>260</v>
      </c>
      <c r="M23" s="36">
        <f>+'1 pr. asignavimai'!L106</f>
        <v>241.8</v>
      </c>
    </row>
    <row r="24" spans="1:13" ht="23.25" customHeight="1" x14ac:dyDescent="0.25">
      <c r="A24" s="104"/>
      <c r="B24" s="108"/>
      <c r="C24" s="88" t="s">
        <v>88</v>
      </c>
      <c r="D24" s="37">
        <f>SUM(D21:D23)</f>
        <v>19442</v>
      </c>
      <c r="E24" s="37">
        <f t="shared" ref="E24:M24" si="3">SUM(E21:E23)</f>
        <v>17248</v>
      </c>
      <c r="F24" s="37">
        <f t="shared" si="3"/>
        <v>-2194</v>
      </c>
      <c r="G24" s="37">
        <f t="shared" si="0"/>
        <v>88.7</v>
      </c>
      <c r="H24" s="37">
        <f t="shared" si="3"/>
        <v>12818.1</v>
      </c>
      <c r="I24" s="37">
        <f t="shared" si="3"/>
        <v>12698.3</v>
      </c>
      <c r="J24" s="37">
        <f t="shared" si="3"/>
        <v>8.6999999999999993</v>
      </c>
      <c r="K24" s="37">
        <f t="shared" si="3"/>
        <v>5.3</v>
      </c>
      <c r="L24" s="37">
        <f t="shared" si="3"/>
        <v>6623.9</v>
      </c>
      <c r="M24" s="37">
        <f t="shared" si="3"/>
        <v>4549.7</v>
      </c>
    </row>
    <row r="25" spans="1:13" ht="31.5" x14ac:dyDescent="0.25">
      <c r="A25" s="104" t="s">
        <v>94</v>
      </c>
      <c r="B25" s="108" t="s">
        <v>111</v>
      </c>
      <c r="C25" s="88" t="s">
        <v>3</v>
      </c>
      <c r="D25" s="36">
        <f>+'1 pr. asignavimai'!C43</f>
        <v>204.4</v>
      </c>
      <c r="E25" s="36">
        <f>+'1 pr. asignavimai'!D43</f>
        <v>151.80000000000001</v>
      </c>
      <c r="F25" s="36">
        <f>+'1 pr. asignavimai'!E43</f>
        <v>-52.6</v>
      </c>
      <c r="G25" s="36">
        <f t="shared" si="0"/>
        <v>74.3</v>
      </c>
      <c r="H25" s="36">
        <f>+'1 pr. asignavimai'!G43</f>
        <v>153.69999999999999</v>
      </c>
      <c r="I25" s="36">
        <f>+'1 pr. asignavimai'!H43</f>
        <v>145.19999999999999</v>
      </c>
      <c r="J25" s="36">
        <f>+'1 pr. asignavimai'!I43</f>
        <v>0</v>
      </c>
      <c r="K25" s="36">
        <f>+'1 pr. asignavimai'!J43</f>
        <v>0</v>
      </c>
      <c r="L25" s="36">
        <f>+'1 pr. asignavimai'!K43</f>
        <v>50.7</v>
      </c>
      <c r="M25" s="36">
        <f>+'1 pr. asignavimai'!L43</f>
        <v>6.6</v>
      </c>
    </row>
    <row r="26" spans="1:13" ht="47.25" x14ac:dyDescent="0.25">
      <c r="A26" s="104"/>
      <c r="B26" s="108"/>
      <c r="C26" s="88" t="s">
        <v>47</v>
      </c>
      <c r="D26" s="36">
        <f>+'1 pr. asignavimai'!C74</f>
        <v>185.4</v>
      </c>
      <c r="E26" s="36">
        <f>+'1 pr. asignavimai'!D74</f>
        <v>27.6</v>
      </c>
      <c r="F26" s="36">
        <f>+'1 pr. asignavimai'!E74</f>
        <v>-157.80000000000001</v>
      </c>
      <c r="G26" s="36">
        <f t="shared" si="0"/>
        <v>14.9</v>
      </c>
      <c r="H26" s="36">
        <f>+'1 pr. asignavimai'!G74</f>
        <v>6</v>
      </c>
      <c r="I26" s="36">
        <f>+'1 pr. asignavimai'!H74</f>
        <v>0.1</v>
      </c>
      <c r="J26" s="36">
        <f>+'1 pr. asignavimai'!I74</f>
        <v>5.3</v>
      </c>
      <c r="K26" s="36">
        <f>+'1 pr. asignavimai'!J74</f>
        <v>0</v>
      </c>
      <c r="L26" s="36">
        <f>+'1 pr. asignavimai'!K74</f>
        <v>179.4</v>
      </c>
      <c r="M26" s="36">
        <f>+'1 pr. asignavimai'!L74</f>
        <v>27.5</v>
      </c>
    </row>
    <row r="27" spans="1:13" ht="31.5" x14ac:dyDescent="0.25">
      <c r="A27" s="104"/>
      <c r="B27" s="108"/>
      <c r="C27" s="88" t="s">
        <v>4</v>
      </c>
      <c r="D27" s="36">
        <f>+'1 pr. asignavimai'!C110</f>
        <v>8711.7999999999993</v>
      </c>
      <c r="E27" s="36">
        <f>+'1 pr. asignavimai'!D110</f>
        <v>8270</v>
      </c>
      <c r="F27" s="36">
        <f>+'1 pr. asignavimai'!E110</f>
        <v>-441.8</v>
      </c>
      <c r="G27" s="36">
        <f t="shared" si="0"/>
        <v>94.9</v>
      </c>
      <c r="H27" s="36">
        <f>+'1 pr. asignavimai'!G110</f>
        <v>6319.9</v>
      </c>
      <c r="I27" s="36">
        <f>+'1 pr. asignavimai'!H110</f>
        <v>6387.4</v>
      </c>
      <c r="J27" s="36">
        <f>+'1 pr. asignavimai'!I110</f>
        <v>564</v>
      </c>
      <c r="K27" s="36">
        <f>+'1 pr. asignavimai'!J110</f>
        <v>508.5</v>
      </c>
      <c r="L27" s="36">
        <f>+'1 pr. asignavimai'!K110</f>
        <v>2391.9</v>
      </c>
      <c r="M27" s="36">
        <f>+'1 pr. asignavimai'!L110</f>
        <v>1882.6</v>
      </c>
    </row>
    <row r="28" spans="1:13" ht="19.5" customHeight="1" x14ac:dyDescent="0.25">
      <c r="A28" s="104"/>
      <c r="B28" s="108"/>
      <c r="C28" s="88" t="s">
        <v>88</v>
      </c>
      <c r="D28" s="37">
        <f>SUM(D25:D27)</f>
        <v>9101.6</v>
      </c>
      <c r="E28" s="37">
        <f t="shared" ref="E28:M28" si="4">SUM(E25:E27)</f>
        <v>8449.4</v>
      </c>
      <c r="F28" s="37">
        <f t="shared" si="4"/>
        <v>-652.20000000000005</v>
      </c>
      <c r="G28" s="37">
        <f t="shared" si="0"/>
        <v>92.8</v>
      </c>
      <c r="H28" s="37">
        <f t="shared" si="4"/>
        <v>6479.6</v>
      </c>
      <c r="I28" s="37">
        <f t="shared" si="4"/>
        <v>6532.7</v>
      </c>
      <c r="J28" s="37">
        <f t="shared" si="4"/>
        <v>569.29999999999995</v>
      </c>
      <c r="K28" s="37">
        <f t="shared" si="4"/>
        <v>508.5</v>
      </c>
      <c r="L28" s="37">
        <f t="shared" si="4"/>
        <v>2622</v>
      </c>
      <c r="M28" s="37">
        <f t="shared" si="4"/>
        <v>1916.7</v>
      </c>
    </row>
    <row r="29" spans="1:13" ht="47.25" x14ac:dyDescent="0.25">
      <c r="A29" s="104" t="s">
        <v>101</v>
      </c>
      <c r="B29" s="108" t="s">
        <v>116</v>
      </c>
      <c r="C29" s="88" t="s">
        <v>47</v>
      </c>
      <c r="D29" s="36">
        <f>+'1 pr. asignavimai'!C78</f>
        <v>2198</v>
      </c>
      <c r="E29" s="36">
        <f>+'1 pr. asignavimai'!D78</f>
        <v>1990.1</v>
      </c>
      <c r="F29" s="36">
        <f>+'1 pr. asignavimai'!E78</f>
        <v>-207.9</v>
      </c>
      <c r="G29" s="36">
        <f t="shared" si="0"/>
        <v>90.5</v>
      </c>
      <c r="H29" s="36">
        <f>+'1 pr. asignavimai'!G78</f>
        <v>1073.8</v>
      </c>
      <c r="I29" s="36">
        <f>+'1 pr. asignavimai'!H78</f>
        <v>987.1</v>
      </c>
      <c r="J29" s="36">
        <f>+'1 pr. asignavimai'!I78</f>
        <v>7.2</v>
      </c>
      <c r="K29" s="36">
        <f>+'1 pr. asignavimai'!J78</f>
        <v>6</v>
      </c>
      <c r="L29" s="36">
        <f>+'1 pr. asignavimai'!K78</f>
        <v>1124.2</v>
      </c>
      <c r="M29" s="36">
        <f>+'1 pr. asignavimai'!L78</f>
        <v>1003</v>
      </c>
    </row>
    <row r="30" spans="1:13" ht="45" customHeight="1" x14ac:dyDescent="0.25">
      <c r="A30" s="104"/>
      <c r="B30" s="109"/>
      <c r="C30" s="88" t="s">
        <v>5</v>
      </c>
      <c r="D30" s="36">
        <f>+'1 pr. asignavimai'!C124</f>
        <v>7540.4</v>
      </c>
      <c r="E30" s="36">
        <f>+'1 pr. asignavimai'!D124</f>
        <v>7314.2</v>
      </c>
      <c r="F30" s="36">
        <f>+'1 pr. asignavimai'!E124</f>
        <v>-226.2</v>
      </c>
      <c r="G30" s="36">
        <f t="shared" si="0"/>
        <v>97</v>
      </c>
      <c r="H30" s="36">
        <f>+'1 pr. asignavimai'!G124</f>
        <v>7360.9</v>
      </c>
      <c r="I30" s="36">
        <f>+'1 pr. asignavimai'!H124</f>
        <v>7233.9</v>
      </c>
      <c r="J30" s="36">
        <f>+'1 pr. asignavimai'!I124</f>
        <v>3357</v>
      </c>
      <c r="K30" s="36">
        <f>+'1 pr. asignavimai'!J124</f>
        <v>3343.1</v>
      </c>
      <c r="L30" s="36">
        <f>+'1 pr. asignavimai'!K124</f>
        <v>179.5</v>
      </c>
      <c r="M30" s="36">
        <f>+'1 pr. asignavimai'!L124</f>
        <v>80.3</v>
      </c>
    </row>
    <row r="31" spans="1:13" ht="31.5" x14ac:dyDescent="0.25">
      <c r="A31" s="104"/>
      <c r="B31" s="109"/>
      <c r="C31" s="88" t="s">
        <v>4</v>
      </c>
      <c r="D31" s="36">
        <f>+'1 pr. asignavimai'!C114</f>
        <v>202.8</v>
      </c>
      <c r="E31" s="36">
        <f>+'1 pr. asignavimai'!D114</f>
        <v>170.2</v>
      </c>
      <c r="F31" s="36">
        <f>+'1 pr. asignavimai'!E114</f>
        <v>-32.6</v>
      </c>
      <c r="G31" s="36">
        <f t="shared" si="0"/>
        <v>83.9</v>
      </c>
      <c r="H31" s="36">
        <f>+'1 pr. asignavimai'!G114</f>
        <v>157.80000000000001</v>
      </c>
      <c r="I31" s="36">
        <f>+'1 pr. asignavimai'!H114</f>
        <v>135.4</v>
      </c>
      <c r="J31" s="36">
        <f>+'1 pr. asignavimai'!I114</f>
        <v>0</v>
      </c>
      <c r="K31" s="36">
        <f>+'1 pr. asignavimai'!J114</f>
        <v>0</v>
      </c>
      <c r="L31" s="36">
        <f>+'1 pr. asignavimai'!K114</f>
        <v>45</v>
      </c>
      <c r="M31" s="36">
        <f>+'1 pr. asignavimai'!L114</f>
        <v>34.799999999999997</v>
      </c>
    </row>
    <row r="32" spans="1:13" ht="21.75" customHeight="1" x14ac:dyDescent="0.25">
      <c r="A32" s="104"/>
      <c r="B32" s="109"/>
      <c r="C32" s="88" t="s">
        <v>88</v>
      </c>
      <c r="D32" s="37">
        <f>SUM(D29:D31)</f>
        <v>9941.2000000000007</v>
      </c>
      <c r="E32" s="37">
        <f t="shared" ref="E32:M32" si="5">SUM(E29:E31)</f>
        <v>9474.5</v>
      </c>
      <c r="F32" s="37">
        <f t="shared" si="5"/>
        <v>-466.7</v>
      </c>
      <c r="G32" s="37">
        <f t="shared" si="0"/>
        <v>95.3</v>
      </c>
      <c r="H32" s="37">
        <f t="shared" si="5"/>
        <v>8592.5</v>
      </c>
      <c r="I32" s="37">
        <f t="shared" si="5"/>
        <v>8356.4</v>
      </c>
      <c r="J32" s="37">
        <f t="shared" si="5"/>
        <v>3364.2</v>
      </c>
      <c r="K32" s="37">
        <f t="shared" si="5"/>
        <v>3349.1</v>
      </c>
      <c r="L32" s="37">
        <f t="shared" si="5"/>
        <v>1348.7</v>
      </c>
      <c r="M32" s="37">
        <f t="shared" si="5"/>
        <v>1118.0999999999999</v>
      </c>
    </row>
    <row r="33" spans="1:13" ht="31.5" x14ac:dyDescent="0.25">
      <c r="A33" s="92" t="s">
        <v>95</v>
      </c>
      <c r="B33" s="25" t="s">
        <v>96</v>
      </c>
      <c r="C33" s="88" t="s">
        <v>3</v>
      </c>
      <c r="D33" s="37">
        <f>+'1 pr. asignavimai'!C44</f>
        <v>271</v>
      </c>
      <c r="E33" s="37">
        <f>+'1 pr. asignavimai'!D44</f>
        <v>139.9</v>
      </c>
      <c r="F33" s="37">
        <f>+'1 pr. asignavimai'!E44</f>
        <v>-131.1</v>
      </c>
      <c r="G33" s="37">
        <f t="shared" si="0"/>
        <v>51.6</v>
      </c>
      <c r="H33" s="37">
        <f>+'1 pr. asignavimai'!G44</f>
        <v>271</v>
      </c>
      <c r="I33" s="37">
        <f>+'1 pr. asignavimai'!H44</f>
        <v>139.9</v>
      </c>
      <c r="J33" s="37">
        <f>+'1 pr. asignavimai'!I44</f>
        <v>0</v>
      </c>
      <c r="K33" s="37">
        <f>+'1 pr. asignavimai'!J44</f>
        <v>0</v>
      </c>
      <c r="L33" s="37">
        <f>+'1 pr. asignavimai'!K44</f>
        <v>0</v>
      </c>
      <c r="M33" s="37">
        <f>+'1 pr. asignavimai'!L44</f>
        <v>0</v>
      </c>
    </row>
    <row r="34" spans="1:13" ht="31.5" x14ac:dyDescent="0.25">
      <c r="A34" s="104" t="s">
        <v>97</v>
      </c>
      <c r="B34" s="108" t="s">
        <v>63</v>
      </c>
      <c r="C34" s="88" t="s">
        <v>3</v>
      </c>
      <c r="D34" s="36">
        <f>+'1 pr. asignavimai'!C45</f>
        <v>163.4</v>
      </c>
      <c r="E34" s="36">
        <f>+'1 pr. asignavimai'!D45</f>
        <v>12</v>
      </c>
      <c r="F34" s="36">
        <f>+'1 pr. asignavimai'!E45</f>
        <v>-151.4</v>
      </c>
      <c r="G34" s="36">
        <f t="shared" si="0"/>
        <v>7.3</v>
      </c>
      <c r="H34" s="36">
        <f>+'1 pr. asignavimai'!G45</f>
        <v>5.4</v>
      </c>
      <c r="I34" s="36">
        <f>+'1 pr. asignavimai'!H45</f>
        <v>5</v>
      </c>
      <c r="J34" s="36">
        <f>+'1 pr. asignavimai'!I45</f>
        <v>0</v>
      </c>
      <c r="K34" s="36">
        <f>+'1 pr. asignavimai'!J45</f>
        <v>0</v>
      </c>
      <c r="L34" s="36">
        <f>+'1 pr. asignavimai'!K45</f>
        <v>158</v>
      </c>
      <c r="M34" s="36">
        <f>+'1 pr. asignavimai'!L45</f>
        <v>7</v>
      </c>
    </row>
    <row r="35" spans="1:13" ht="47.25" x14ac:dyDescent="0.25">
      <c r="A35" s="104"/>
      <c r="B35" s="108"/>
      <c r="C35" s="88" t="s">
        <v>47</v>
      </c>
      <c r="D35" s="36">
        <f>+'1 pr. asignavimai'!C82</f>
        <v>1731.6</v>
      </c>
      <c r="E35" s="36">
        <f>+'1 pr. asignavimai'!D82</f>
        <v>620.4</v>
      </c>
      <c r="F35" s="36">
        <f>+'1 pr. asignavimai'!E82</f>
        <v>-1111.2</v>
      </c>
      <c r="G35" s="36">
        <f t="shared" si="0"/>
        <v>35.799999999999997</v>
      </c>
      <c r="H35" s="36">
        <f>+'1 pr. asignavimai'!G82</f>
        <v>342</v>
      </c>
      <c r="I35" s="36">
        <f>+'1 pr. asignavimai'!H82</f>
        <v>50</v>
      </c>
      <c r="J35" s="36">
        <f>+'1 pr. asignavimai'!I82</f>
        <v>1.5</v>
      </c>
      <c r="K35" s="36">
        <f>+'1 pr. asignavimai'!J82</f>
        <v>0.4</v>
      </c>
      <c r="L35" s="36">
        <f>+'1 pr. asignavimai'!K82</f>
        <v>1389.6</v>
      </c>
      <c r="M35" s="36">
        <f>+'1 pr. asignavimai'!L82</f>
        <v>570.4</v>
      </c>
    </row>
    <row r="36" spans="1:13" ht="31.5" x14ac:dyDescent="0.25">
      <c r="A36" s="104"/>
      <c r="B36" s="108"/>
      <c r="C36" s="88" t="s">
        <v>4</v>
      </c>
      <c r="D36" s="36">
        <f>+'1 pr. asignavimai'!C115</f>
        <v>5070</v>
      </c>
      <c r="E36" s="36">
        <f>+'1 pr. asignavimai'!D115</f>
        <v>4559.8</v>
      </c>
      <c r="F36" s="36">
        <f>+'1 pr. asignavimai'!E115</f>
        <v>-510.2</v>
      </c>
      <c r="G36" s="36">
        <f t="shared" si="0"/>
        <v>89.9</v>
      </c>
      <c r="H36" s="36">
        <f>+'1 pr. asignavimai'!G115</f>
        <v>3639.8</v>
      </c>
      <c r="I36" s="36">
        <f>+'1 pr. asignavimai'!H115</f>
        <v>3470.9</v>
      </c>
      <c r="J36" s="36">
        <f>+'1 pr. asignavimai'!I115</f>
        <v>0</v>
      </c>
      <c r="K36" s="36">
        <f>+'1 pr. asignavimai'!J115</f>
        <v>0</v>
      </c>
      <c r="L36" s="36">
        <f>+'1 pr. asignavimai'!K115</f>
        <v>1430.2</v>
      </c>
      <c r="M36" s="36">
        <f>+'1 pr. asignavimai'!L115</f>
        <v>1088.9000000000001</v>
      </c>
    </row>
    <row r="37" spans="1:13" ht="48" customHeight="1" x14ac:dyDescent="0.25">
      <c r="A37" s="104"/>
      <c r="B37" s="108"/>
      <c r="C37" s="88" t="s">
        <v>5</v>
      </c>
      <c r="D37" s="36">
        <f>+'1 pr. asignavimai'!C128</f>
        <v>80940</v>
      </c>
      <c r="E37" s="36">
        <f>+'1 pr. asignavimai'!D128</f>
        <v>80245.8</v>
      </c>
      <c r="F37" s="36">
        <f>+'1 pr. asignavimai'!E128</f>
        <v>-694.2</v>
      </c>
      <c r="G37" s="36">
        <f t="shared" si="0"/>
        <v>99.1</v>
      </c>
      <c r="H37" s="36">
        <f>+'1 pr. asignavimai'!G128</f>
        <v>80581.600000000006</v>
      </c>
      <c r="I37" s="36">
        <f>+'1 pr. asignavimai'!H128</f>
        <v>79893.600000000006</v>
      </c>
      <c r="J37" s="36">
        <f>+'1 pr. asignavimai'!I128</f>
        <v>68582.3</v>
      </c>
      <c r="K37" s="36">
        <f>+'1 pr. asignavimai'!J128</f>
        <v>68377</v>
      </c>
      <c r="L37" s="36">
        <f>+'1 pr. asignavimai'!K128</f>
        <v>358.4</v>
      </c>
      <c r="M37" s="36">
        <f>+'1 pr. asignavimai'!L128</f>
        <v>352.2</v>
      </c>
    </row>
    <row r="38" spans="1:13" ht="15.75" x14ac:dyDescent="0.25">
      <c r="A38" s="104"/>
      <c r="B38" s="108"/>
      <c r="C38" s="88" t="s">
        <v>88</v>
      </c>
      <c r="D38" s="37">
        <f>SUM(D34:D37)</f>
        <v>87905</v>
      </c>
      <c r="E38" s="37">
        <f t="shared" ref="E38:M38" si="6">SUM(E34:E37)</f>
        <v>85438</v>
      </c>
      <c r="F38" s="37">
        <f t="shared" si="6"/>
        <v>-2467</v>
      </c>
      <c r="G38" s="37">
        <f t="shared" si="0"/>
        <v>97.2</v>
      </c>
      <c r="H38" s="37">
        <f t="shared" si="6"/>
        <v>84568.8</v>
      </c>
      <c r="I38" s="37">
        <f t="shared" si="6"/>
        <v>83419.5</v>
      </c>
      <c r="J38" s="37">
        <f t="shared" si="6"/>
        <v>68583.8</v>
      </c>
      <c r="K38" s="37">
        <f t="shared" si="6"/>
        <v>68377.399999999994</v>
      </c>
      <c r="L38" s="37">
        <f t="shared" si="6"/>
        <v>3336.2</v>
      </c>
      <c r="M38" s="37">
        <f t="shared" si="6"/>
        <v>2018.5</v>
      </c>
    </row>
    <row r="39" spans="1:13" ht="31.5" x14ac:dyDescent="0.25">
      <c r="A39" s="104" t="s">
        <v>98</v>
      </c>
      <c r="B39" s="108" t="s">
        <v>67</v>
      </c>
      <c r="C39" s="88" t="s">
        <v>3</v>
      </c>
      <c r="D39" s="36">
        <f>+'1 pr. asignavimai'!C46</f>
        <v>112.6</v>
      </c>
      <c r="E39" s="36">
        <f>+'1 pr. asignavimai'!D46</f>
        <v>112.6</v>
      </c>
      <c r="F39" s="36">
        <f>+'1 pr. asignavimai'!E46</f>
        <v>0</v>
      </c>
      <c r="G39" s="36">
        <f t="shared" si="0"/>
        <v>100</v>
      </c>
      <c r="H39" s="36">
        <f>+'1 pr. asignavimai'!G46</f>
        <v>0</v>
      </c>
      <c r="I39" s="36">
        <f>+'1 pr. asignavimai'!H46</f>
        <v>0</v>
      </c>
      <c r="J39" s="36">
        <f>+'1 pr. asignavimai'!I46</f>
        <v>0</v>
      </c>
      <c r="K39" s="36">
        <f>+'1 pr. asignavimai'!J46</f>
        <v>0</v>
      </c>
      <c r="L39" s="36">
        <f>+'1 pr. asignavimai'!K46</f>
        <v>112.6</v>
      </c>
      <c r="M39" s="36">
        <f>+'1 pr. asignavimai'!L46</f>
        <v>112.6</v>
      </c>
    </row>
    <row r="40" spans="1:13" ht="53.25" customHeight="1" x14ac:dyDescent="0.25">
      <c r="A40" s="104"/>
      <c r="B40" s="108"/>
      <c r="C40" s="88" t="s">
        <v>47</v>
      </c>
      <c r="D40" s="36">
        <f>+'1 pr. asignavimai'!C87</f>
        <v>3925.6</v>
      </c>
      <c r="E40" s="36">
        <f>+'1 pr. asignavimai'!D87</f>
        <v>3296.9</v>
      </c>
      <c r="F40" s="36">
        <f>+'1 pr. asignavimai'!E87</f>
        <v>-628.70000000000005</v>
      </c>
      <c r="G40" s="36">
        <f t="shared" si="0"/>
        <v>84</v>
      </c>
      <c r="H40" s="36">
        <f>+'1 pr. asignavimai'!G87</f>
        <v>0.3</v>
      </c>
      <c r="I40" s="36">
        <f>+'1 pr. asignavimai'!H87</f>
        <v>0.1</v>
      </c>
      <c r="J40" s="36">
        <f>+'1 pr. asignavimai'!I87</f>
        <v>0</v>
      </c>
      <c r="K40" s="36">
        <f>+'1 pr. asignavimai'!J87</f>
        <v>0</v>
      </c>
      <c r="L40" s="36">
        <f>+'1 pr. asignavimai'!K87</f>
        <v>3925.3</v>
      </c>
      <c r="M40" s="36">
        <f>+'1 pr. asignavimai'!L87</f>
        <v>3296.8</v>
      </c>
    </row>
    <row r="41" spans="1:13" ht="31.5" x14ac:dyDescent="0.25">
      <c r="A41" s="104"/>
      <c r="B41" s="108"/>
      <c r="C41" s="88" t="s">
        <v>4</v>
      </c>
      <c r="D41" s="36">
        <f>+'1 pr. asignavimai'!C120</f>
        <v>213.7</v>
      </c>
      <c r="E41" s="36">
        <f>+'1 pr. asignavimai'!D120</f>
        <v>185.8</v>
      </c>
      <c r="F41" s="36">
        <f>+'1 pr. asignavimai'!E120</f>
        <v>-27.9</v>
      </c>
      <c r="G41" s="36">
        <f t="shared" si="0"/>
        <v>86.9</v>
      </c>
      <c r="H41" s="36">
        <f>+'1 pr. asignavimai'!G120</f>
        <v>213.7</v>
      </c>
      <c r="I41" s="36">
        <f>+'1 pr. asignavimai'!H120</f>
        <v>185.8</v>
      </c>
      <c r="J41" s="36">
        <f>+'1 pr. asignavimai'!I120</f>
        <v>0</v>
      </c>
      <c r="K41" s="36">
        <f>+'1 pr. asignavimai'!J120</f>
        <v>0</v>
      </c>
      <c r="L41" s="36">
        <f>+'1 pr. asignavimai'!K120</f>
        <v>0</v>
      </c>
      <c r="M41" s="36">
        <f>+'1 pr. asignavimai'!L120</f>
        <v>0</v>
      </c>
    </row>
    <row r="42" spans="1:13" ht="46.5" customHeight="1" x14ac:dyDescent="0.25">
      <c r="A42" s="104"/>
      <c r="B42" s="108"/>
      <c r="C42" s="88" t="s">
        <v>5</v>
      </c>
      <c r="D42" s="36">
        <f>+'1 pr. asignavimai'!C137</f>
        <v>8464.2000000000007</v>
      </c>
      <c r="E42" s="36">
        <f>+'1 pr. asignavimai'!D137</f>
        <v>8220.5</v>
      </c>
      <c r="F42" s="36">
        <f>+'1 pr. asignavimai'!E137</f>
        <v>-243.7</v>
      </c>
      <c r="G42" s="36">
        <f t="shared" si="0"/>
        <v>97.1</v>
      </c>
      <c r="H42" s="36">
        <f>+'1 pr. asignavimai'!G137</f>
        <v>8215.2000000000007</v>
      </c>
      <c r="I42" s="36">
        <f>+'1 pr. asignavimai'!H137</f>
        <v>7977.6</v>
      </c>
      <c r="J42" s="36">
        <f>+'1 pr. asignavimai'!I137</f>
        <v>3816.3</v>
      </c>
      <c r="K42" s="36">
        <f>+'1 pr. asignavimai'!J137</f>
        <v>3815.3</v>
      </c>
      <c r="L42" s="36">
        <f>+'1 pr. asignavimai'!K137</f>
        <v>249</v>
      </c>
      <c r="M42" s="36">
        <f>+'1 pr. asignavimai'!L137</f>
        <v>242.9</v>
      </c>
    </row>
    <row r="43" spans="1:13" ht="39" customHeight="1" x14ac:dyDescent="0.25">
      <c r="A43" s="104"/>
      <c r="B43" s="108"/>
      <c r="C43" s="88" t="s">
        <v>6</v>
      </c>
      <c r="D43" s="36">
        <f>+'1 pr. asignavimai'!C169</f>
        <v>10.4</v>
      </c>
      <c r="E43" s="36">
        <f>+'1 pr. asignavimai'!D169</f>
        <v>10.3</v>
      </c>
      <c r="F43" s="36">
        <f>+'1 pr. asignavimai'!E169</f>
        <v>-0.1</v>
      </c>
      <c r="G43" s="36">
        <f t="shared" si="0"/>
        <v>99</v>
      </c>
      <c r="H43" s="36">
        <f>+'1 pr. asignavimai'!G169</f>
        <v>10.4</v>
      </c>
      <c r="I43" s="36">
        <f>+'1 pr. asignavimai'!H169</f>
        <v>10.3</v>
      </c>
      <c r="J43" s="36">
        <f>+'1 pr. asignavimai'!I169</f>
        <v>2</v>
      </c>
      <c r="K43" s="36">
        <f>+'1 pr. asignavimai'!J169</f>
        <v>2</v>
      </c>
      <c r="L43" s="36">
        <f>+'1 pr. asignavimai'!K169</f>
        <v>0</v>
      </c>
      <c r="M43" s="36">
        <f>+'1 pr. asignavimai'!L169</f>
        <v>0</v>
      </c>
    </row>
    <row r="44" spans="1:13" ht="21.75" customHeight="1" x14ac:dyDescent="0.25">
      <c r="A44" s="104"/>
      <c r="B44" s="108"/>
      <c r="C44" s="88" t="s">
        <v>88</v>
      </c>
      <c r="D44" s="37">
        <f>SUM(D39:D43)</f>
        <v>12726.5</v>
      </c>
      <c r="E44" s="37">
        <f t="shared" ref="E44:M44" si="7">SUM(E39:E43)</f>
        <v>11826.1</v>
      </c>
      <c r="F44" s="37">
        <f t="shared" si="7"/>
        <v>-900.4</v>
      </c>
      <c r="G44" s="37">
        <f t="shared" si="0"/>
        <v>92.9</v>
      </c>
      <c r="H44" s="37">
        <f t="shared" si="7"/>
        <v>8439.6</v>
      </c>
      <c r="I44" s="37">
        <f t="shared" si="7"/>
        <v>8173.8</v>
      </c>
      <c r="J44" s="37">
        <f t="shared" si="7"/>
        <v>3818.3</v>
      </c>
      <c r="K44" s="37">
        <f t="shared" si="7"/>
        <v>3817.3</v>
      </c>
      <c r="L44" s="37">
        <f t="shared" si="7"/>
        <v>4286.8999999999996</v>
      </c>
      <c r="M44" s="37">
        <f t="shared" si="7"/>
        <v>3652.3</v>
      </c>
    </row>
    <row r="45" spans="1:13" ht="34.5" customHeight="1" x14ac:dyDescent="0.25">
      <c r="A45" s="104" t="s">
        <v>99</v>
      </c>
      <c r="B45" s="108" t="s">
        <v>70</v>
      </c>
      <c r="C45" s="88" t="s">
        <v>3</v>
      </c>
      <c r="D45" s="36">
        <f>+'1 pr. asignavimai'!C47</f>
        <v>464.2</v>
      </c>
      <c r="E45" s="36">
        <f>+'1 pr. asignavimai'!D47</f>
        <v>276.89999999999998</v>
      </c>
      <c r="F45" s="36">
        <f>+'1 pr. asignavimai'!E47</f>
        <v>-187.3</v>
      </c>
      <c r="G45" s="36">
        <f t="shared" si="0"/>
        <v>59.7</v>
      </c>
      <c r="H45" s="36">
        <f>+'1 pr. asignavimai'!G47</f>
        <v>0</v>
      </c>
      <c r="I45" s="36">
        <f>+'1 pr. asignavimai'!H47</f>
        <v>0</v>
      </c>
      <c r="J45" s="36">
        <f>+'1 pr. asignavimai'!I47</f>
        <v>0</v>
      </c>
      <c r="K45" s="36">
        <f>+'1 pr. asignavimai'!J47</f>
        <v>0</v>
      </c>
      <c r="L45" s="36">
        <f>+'1 pr. asignavimai'!K47</f>
        <v>464.2</v>
      </c>
      <c r="M45" s="36">
        <f>+'1 pr. asignavimai'!L47</f>
        <v>276.89999999999998</v>
      </c>
    </row>
    <row r="46" spans="1:13" ht="54.75" customHeight="1" x14ac:dyDescent="0.25">
      <c r="A46" s="104"/>
      <c r="B46" s="108"/>
      <c r="C46" s="88" t="s">
        <v>47</v>
      </c>
      <c r="D46" s="36">
        <f>+'1 pr. asignavimai'!C92</f>
        <v>799.9</v>
      </c>
      <c r="E46" s="36">
        <f>+'1 pr. asignavimai'!D92</f>
        <v>573.6</v>
      </c>
      <c r="F46" s="36">
        <f>+'1 pr. asignavimai'!E92</f>
        <v>-226.3</v>
      </c>
      <c r="G46" s="36">
        <f t="shared" si="0"/>
        <v>71.7</v>
      </c>
      <c r="H46" s="36">
        <f>+'1 pr. asignavimai'!G92</f>
        <v>102.9</v>
      </c>
      <c r="I46" s="36">
        <f>+'1 pr. asignavimai'!H92</f>
        <v>58.1</v>
      </c>
      <c r="J46" s="36">
        <f>+'1 pr. asignavimai'!I92</f>
        <v>1</v>
      </c>
      <c r="K46" s="36">
        <f>+'1 pr. asignavimai'!J92</f>
        <v>0.5</v>
      </c>
      <c r="L46" s="36">
        <f>+'1 pr. asignavimai'!K92</f>
        <v>697</v>
      </c>
      <c r="M46" s="36">
        <f>+'1 pr. asignavimai'!L92</f>
        <v>515.5</v>
      </c>
    </row>
    <row r="47" spans="1:13" ht="36.75" customHeight="1" x14ac:dyDescent="0.25">
      <c r="A47" s="104"/>
      <c r="B47" s="108"/>
      <c r="C47" s="88" t="s">
        <v>4</v>
      </c>
      <c r="D47" s="36">
        <f>+'1 pr. asignavimai'!C121</f>
        <v>183.6</v>
      </c>
      <c r="E47" s="36">
        <f>+'1 pr. asignavimai'!D121</f>
        <v>152.30000000000001</v>
      </c>
      <c r="F47" s="36">
        <f>+'1 pr. asignavimai'!E121</f>
        <v>-31.3</v>
      </c>
      <c r="G47" s="36">
        <f t="shared" si="0"/>
        <v>83</v>
      </c>
      <c r="H47" s="36">
        <f>+'1 pr. asignavimai'!G121</f>
        <v>160.19999999999999</v>
      </c>
      <c r="I47" s="36">
        <f>+'1 pr. asignavimai'!H121</f>
        <v>132.9</v>
      </c>
      <c r="J47" s="36">
        <f>+'1 pr. asignavimai'!I121</f>
        <v>0</v>
      </c>
      <c r="K47" s="36">
        <f>+'1 pr. asignavimai'!J121</f>
        <v>0</v>
      </c>
      <c r="L47" s="36">
        <f>+'1 pr. asignavimai'!K121</f>
        <v>23.4</v>
      </c>
      <c r="M47" s="36">
        <f>+'1 pr. asignavimai'!L121</f>
        <v>19.399999999999999</v>
      </c>
    </row>
    <row r="48" spans="1:13" ht="36" customHeight="1" x14ac:dyDescent="0.25">
      <c r="A48" s="104"/>
      <c r="B48" s="108"/>
      <c r="C48" s="88" t="s">
        <v>6</v>
      </c>
      <c r="D48" s="36">
        <f>+'1 pr. asignavimai'!C142</f>
        <v>18196.5</v>
      </c>
      <c r="E48" s="36">
        <f>+'1 pr. asignavimai'!D142</f>
        <v>15832.6</v>
      </c>
      <c r="F48" s="36">
        <f>+'1 pr. asignavimai'!E142</f>
        <v>-2363.9</v>
      </c>
      <c r="G48" s="36">
        <f t="shared" si="0"/>
        <v>87</v>
      </c>
      <c r="H48" s="36">
        <f>+'1 pr. asignavimai'!G142</f>
        <v>18067.3</v>
      </c>
      <c r="I48" s="36">
        <f>+'1 pr. asignavimai'!H142</f>
        <v>15741.1</v>
      </c>
      <c r="J48" s="36">
        <f>+'1 pr. asignavimai'!I142</f>
        <v>7292.6</v>
      </c>
      <c r="K48" s="36">
        <f>+'1 pr. asignavimai'!J142</f>
        <v>7017.1</v>
      </c>
      <c r="L48" s="36">
        <f>+'1 pr. asignavimai'!K142</f>
        <v>129.19999999999999</v>
      </c>
      <c r="M48" s="36">
        <f>+'1 pr. asignavimai'!L142</f>
        <v>91.5</v>
      </c>
    </row>
    <row r="49" spans="1:13" ht="21" customHeight="1" x14ac:dyDescent="0.25">
      <c r="A49" s="104"/>
      <c r="B49" s="108"/>
      <c r="C49" s="88" t="s">
        <v>88</v>
      </c>
      <c r="D49" s="37">
        <f>SUM(D45:D48)</f>
        <v>19644.2</v>
      </c>
      <c r="E49" s="37">
        <f t="shared" ref="E49:M49" si="8">SUM(E45:E48)</f>
        <v>16835.400000000001</v>
      </c>
      <c r="F49" s="37">
        <f t="shared" si="8"/>
        <v>-2808.8</v>
      </c>
      <c r="G49" s="37">
        <f t="shared" si="0"/>
        <v>85.7</v>
      </c>
      <c r="H49" s="37">
        <f t="shared" si="8"/>
        <v>18330.400000000001</v>
      </c>
      <c r="I49" s="37">
        <f t="shared" si="8"/>
        <v>15932.1</v>
      </c>
      <c r="J49" s="37">
        <f t="shared" si="8"/>
        <v>7293.6</v>
      </c>
      <c r="K49" s="37">
        <f t="shared" si="8"/>
        <v>7017.6</v>
      </c>
      <c r="L49" s="37">
        <f t="shared" si="8"/>
        <v>1313.8</v>
      </c>
      <c r="M49" s="37">
        <f t="shared" si="8"/>
        <v>903.3</v>
      </c>
    </row>
    <row r="50" spans="1:13" ht="28.5" customHeight="1" x14ac:dyDescent="0.25">
      <c r="A50" s="92"/>
      <c r="B50" s="108" t="s">
        <v>76</v>
      </c>
      <c r="C50" s="88" t="s">
        <v>3</v>
      </c>
      <c r="D50" s="36">
        <f>+'1 pr. asignavimai'!C51</f>
        <v>150</v>
      </c>
      <c r="E50" s="36">
        <f>+'1 pr. asignavimai'!D51</f>
        <v>150</v>
      </c>
      <c r="F50" s="36">
        <f>+'1 pr. asignavimai'!E51</f>
        <v>0</v>
      </c>
      <c r="G50" s="36">
        <f t="shared" si="0"/>
        <v>100</v>
      </c>
      <c r="H50" s="36">
        <f>+'1 pr. asignavimai'!G51</f>
        <v>0</v>
      </c>
      <c r="I50" s="36">
        <f>+'1 pr. asignavimai'!H51</f>
        <v>0</v>
      </c>
      <c r="J50" s="36">
        <f>+'1 pr. asignavimai'!I51</f>
        <v>0</v>
      </c>
      <c r="K50" s="36">
        <f>+'1 pr. asignavimai'!J51</f>
        <v>0</v>
      </c>
      <c r="L50" s="36">
        <f>+'1 pr. asignavimai'!K51</f>
        <v>150</v>
      </c>
      <c r="M50" s="36">
        <f>+'1 pr. asignavimai'!L51</f>
        <v>150</v>
      </c>
    </row>
    <row r="51" spans="1:13" ht="47.25" x14ac:dyDescent="0.25">
      <c r="A51" s="104" t="s">
        <v>121</v>
      </c>
      <c r="B51" s="108"/>
      <c r="C51" s="88" t="s">
        <v>47</v>
      </c>
      <c r="D51" s="36">
        <f>+'1 pr. asignavimai'!C96</f>
        <v>563.4</v>
      </c>
      <c r="E51" s="36">
        <f>+'1 pr. asignavimai'!D96</f>
        <v>98.9</v>
      </c>
      <c r="F51" s="36">
        <f>+'1 pr. asignavimai'!E96</f>
        <v>-464.5</v>
      </c>
      <c r="G51" s="36">
        <f t="shared" si="0"/>
        <v>17.600000000000001</v>
      </c>
      <c r="H51" s="36">
        <f>+'1 pr. asignavimai'!G96</f>
        <v>116.4</v>
      </c>
      <c r="I51" s="36">
        <f>+'1 pr. asignavimai'!H96</f>
        <v>0</v>
      </c>
      <c r="J51" s="36">
        <f>+'1 pr. asignavimai'!I96</f>
        <v>0</v>
      </c>
      <c r="K51" s="36">
        <f>+'1 pr. asignavimai'!J96</f>
        <v>0</v>
      </c>
      <c r="L51" s="36">
        <f>+'1 pr. asignavimai'!K96</f>
        <v>447</v>
      </c>
      <c r="M51" s="36">
        <f>+'1 pr. asignavimai'!L96</f>
        <v>98.9</v>
      </c>
    </row>
    <row r="52" spans="1:13" ht="31.5" x14ac:dyDescent="0.25">
      <c r="A52" s="104"/>
      <c r="B52" s="108"/>
      <c r="C52" s="88" t="s">
        <v>4</v>
      </c>
      <c r="D52" s="36">
        <f>+'1 pr. asignavimai'!C122</f>
        <v>153.30000000000001</v>
      </c>
      <c r="E52" s="36">
        <f>+'1 pr. asignavimai'!D122</f>
        <v>43.9</v>
      </c>
      <c r="F52" s="36">
        <f>+'1 pr. asignavimai'!E122</f>
        <v>-109.4</v>
      </c>
      <c r="G52" s="36">
        <f t="shared" si="0"/>
        <v>28.6</v>
      </c>
      <c r="H52" s="36">
        <f>+'1 pr. asignavimai'!G122</f>
        <v>0</v>
      </c>
      <c r="I52" s="36">
        <f>+'1 pr. asignavimai'!H122</f>
        <v>0</v>
      </c>
      <c r="J52" s="36">
        <f>+'1 pr. asignavimai'!I122</f>
        <v>0</v>
      </c>
      <c r="K52" s="36">
        <f>+'1 pr. asignavimai'!J122</f>
        <v>0</v>
      </c>
      <c r="L52" s="36">
        <f>+'1 pr. asignavimai'!K122</f>
        <v>153.30000000000001</v>
      </c>
      <c r="M52" s="36">
        <f>+'1 pr. asignavimai'!L122</f>
        <v>43.9</v>
      </c>
    </row>
    <row r="53" spans="1:13" ht="31.5" x14ac:dyDescent="0.25">
      <c r="A53" s="104"/>
      <c r="B53" s="108"/>
      <c r="C53" s="88" t="s">
        <v>6</v>
      </c>
      <c r="D53" s="36">
        <f>+'1 pr. asignavimai'!C156</f>
        <v>2804.7</v>
      </c>
      <c r="E53" s="36">
        <f>+'1 pr. asignavimai'!D156</f>
        <v>2452.6</v>
      </c>
      <c r="F53" s="36">
        <f>+'1 pr. asignavimai'!E156</f>
        <v>-352.1</v>
      </c>
      <c r="G53" s="36">
        <f t="shared" si="0"/>
        <v>87.4</v>
      </c>
      <c r="H53" s="36">
        <f>+'1 pr. asignavimai'!G156</f>
        <v>2774.3</v>
      </c>
      <c r="I53" s="36">
        <f>+'1 pr. asignavimai'!H156</f>
        <v>2445.3000000000002</v>
      </c>
      <c r="J53" s="36">
        <f>+'1 pr. asignavimai'!I156</f>
        <v>2018.5</v>
      </c>
      <c r="K53" s="36">
        <f>+'1 pr. asignavimai'!J156</f>
        <v>1966.5</v>
      </c>
      <c r="L53" s="36">
        <f>+'1 pr. asignavimai'!K156</f>
        <v>30.4</v>
      </c>
      <c r="M53" s="36">
        <f>+'1 pr. asignavimai'!L156</f>
        <v>7.3</v>
      </c>
    </row>
    <row r="54" spans="1:13" ht="15.75" x14ac:dyDescent="0.25">
      <c r="A54" s="104"/>
      <c r="B54" s="108"/>
      <c r="C54" s="88" t="s">
        <v>88</v>
      </c>
      <c r="D54" s="37">
        <f>SUM(D50:D53)</f>
        <v>3671.4</v>
      </c>
      <c r="E54" s="37">
        <f t="shared" ref="E54:M54" si="9">SUM(E50:E53)</f>
        <v>2745.4</v>
      </c>
      <c r="F54" s="37">
        <f t="shared" si="9"/>
        <v>-926</v>
      </c>
      <c r="G54" s="37">
        <f t="shared" si="0"/>
        <v>74.8</v>
      </c>
      <c r="H54" s="37">
        <f t="shared" si="9"/>
        <v>2890.7</v>
      </c>
      <c r="I54" s="37">
        <f t="shared" si="9"/>
        <v>2445.3000000000002</v>
      </c>
      <c r="J54" s="37">
        <f t="shared" si="9"/>
        <v>2018.5</v>
      </c>
      <c r="K54" s="37">
        <f t="shared" si="9"/>
        <v>1966.5</v>
      </c>
      <c r="L54" s="37">
        <f t="shared" si="9"/>
        <v>780.7</v>
      </c>
      <c r="M54" s="37">
        <f t="shared" si="9"/>
        <v>300.10000000000002</v>
      </c>
    </row>
    <row r="55" spans="1:13" ht="15.75" x14ac:dyDescent="0.25">
      <c r="A55" s="89" t="s">
        <v>85</v>
      </c>
      <c r="B55" s="3" t="s">
        <v>100</v>
      </c>
      <c r="C55" s="3"/>
      <c r="D55" s="37">
        <f>+D11+D12+D16+D17+D20+D24+D28+D32+D33+D38+D44+D49+D54</f>
        <v>187793.2</v>
      </c>
      <c r="E55" s="37">
        <f t="shared" ref="E55:M55" si="10">+E11+E12+E16+E17+E20+E24+E28+E32+E33+E38+E44+E49+E54</f>
        <v>174282</v>
      </c>
      <c r="F55" s="37">
        <f t="shared" si="10"/>
        <v>-13511.2</v>
      </c>
      <c r="G55" s="37">
        <f t="shared" si="0"/>
        <v>92.8</v>
      </c>
      <c r="H55" s="37">
        <f t="shared" si="10"/>
        <v>159976.20000000001</v>
      </c>
      <c r="I55" s="37">
        <f t="shared" si="10"/>
        <v>153874.20000000001</v>
      </c>
      <c r="J55" s="37">
        <f t="shared" si="10"/>
        <v>94315.3</v>
      </c>
      <c r="K55" s="37">
        <f t="shared" si="10"/>
        <v>93582.1</v>
      </c>
      <c r="L55" s="37">
        <f t="shared" si="10"/>
        <v>27817</v>
      </c>
      <c r="M55" s="37">
        <f t="shared" si="10"/>
        <v>20407.8</v>
      </c>
    </row>
    <row r="56" spans="1:13" ht="15.75" x14ac:dyDescent="0.25">
      <c r="A56" s="89" t="s">
        <v>174</v>
      </c>
      <c r="B56" s="34"/>
      <c r="C56" s="88" t="s">
        <v>2</v>
      </c>
      <c r="D56" s="36"/>
      <c r="E56" s="36"/>
      <c r="F56" s="36"/>
      <c r="G56" s="37"/>
      <c r="H56" s="36"/>
      <c r="I56" s="36"/>
      <c r="J56" s="36"/>
      <c r="K56" s="36"/>
      <c r="L56" s="36"/>
      <c r="M56" s="36"/>
    </row>
    <row r="57" spans="1:13" ht="15.75" x14ac:dyDescent="0.25">
      <c r="A57" s="89" t="s">
        <v>175</v>
      </c>
      <c r="B57" s="34"/>
      <c r="C57" s="2" t="s">
        <v>173</v>
      </c>
      <c r="D57" s="36">
        <f>+H57+L57</f>
        <v>2904.2</v>
      </c>
      <c r="E57" s="36">
        <f>+I57+M57</f>
        <v>2904.2</v>
      </c>
      <c r="F57" s="36"/>
      <c r="G57" s="36">
        <f t="shared" si="0"/>
        <v>100</v>
      </c>
      <c r="H57" s="36"/>
      <c r="I57" s="36"/>
      <c r="J57" s="36"/>
      <c r="K57" s="36"/>
      <c r="L57" s="36">
        <v>2904.2</v>
      </c>
      <c r="M57" s="36">
        <v>2904.2</v>
      </c>
    </row>
    <row r="58" spans="1:13" ht="15.75" x14ac:dyDescent="0.25">
      <c r="A58" s="95" t="s">
        <v>176</v>
      </c>
      <c r="B58" s="105" t="s">
        <v>177</v>
      </c>
      <c r="C58" s="106"/>
      <c r="D58" s="37">
        <f>+D55-D57</f>
        <v>184889</v>
      </c>
      <c r="E58" s="37">
        <f t="shared" ref="E58:M58" si="11">+E55-E57</f>
        <v>171377.8</v>
      </c>
      <c r="F58" s="37">
        <f t="shared" si="11"/>
        <v>-13511.2</v>
      </c>
      <c r="G58" s="37">
        <f t="shared" si="0"/>
        <v>92.7</v>
      </c>
      <c r="H58" s="37">
        <f t="shared" si="11"/>
        <v>159976.20000000001</v>
      </c>
      <c r="I58" s="37">
        <f t="shared" si="11"/>
        <v>153874.20000000001</v>
      </c>
      <c r="J58" s="37">
        <f t="shared" si="11"/>
        <v>94315.3</v>
      </c>
      <c r="K58" s="37">
        <f t="shared" si="11"/>
        <v>93582.1</v>
      </c>
      <c r="L58" s="37">
        <f t="shared" si="11"/>
        <v>24912.799999999999</v>
      </c>
      <c r="M58" s="37">
        <f t="shared" si="11"/>
        <v>17503.599999999999</v>
      </c>
    </row>
    <row r="59" spans="1:13" x14ac:dyDescent="0.2">
      <c r="A59" s="32"/>
      <c r="B59" s="35"/>
      <c r="C59" s="35"/>
      <c r="D59" s="38"/>
      <c r="E59" s="38"/>
      <c r="F59" s="38"/>
      <c r="G59" s="38"/>
      <c r="H59" s="38"/>
      <c r="I59" s="38"/>
      <c r="J59" s="38"/>
      <c r="K59" s="38"/>
      <c r="L59" s="38"/>
      <c r="M59" s="38"/>
    </row>
    <row r="60" spans="1:13" x14ac:dyDescent="0.2">
      <c r="A60" s="32"/>
      <c r="B60" s="33"/>
      <c r="C60" s="33"/>
    </row>
  </sheetData>
  <mergeCells count="35">
    <mergeCell ref="J8:K8"/>
    <mergeCell ref="L8:L9"/>
    <mergeCell ref="M8:M9"/>
    <mergeCell ref="B34:B38"/>
    <mergeCell ref="B39:B44"/>
    <mergeCell ref="B50:B54"/>
    <mergeCell ref="A39:A44"/>
    <mergeCell ref="A2:M3"/>
    <mergeCell ref="A18:A20"/>
    <mergeCell ref="B18:B20"/>
    <mergeCell ref="D6:D9"/>
    <mergeCell ref="E6:E9"/>
    <mergeCell ref="F6:F9"/>
    <mergeCell ref="G6:G9"/>
    <mergeCell ref="H6:M6"/>
    <mergeCell ref="H7:K7"/>
    <mergeCell ref="L7:M7"/>
    <mergeCell ref="H8:H9"/>
    <mergeCell ref="I8:I9"/>
    <mergeCell ref="A34:A38"/>
    <mergeCell ref="A6:A9"/>
    <mergeCell ref="B6:B9"/>
    <mergeCell ref="C6:C9"/>
    <mergeCell ref="B58:C58"/>
    <mergeCell ref="A13:A16"/>
    <mergeCell ref="B13:B16"/>
    <mergeCell ref="A29:A32"/>
    <mergeCell ref="A21:A24"/>
    <mergeCell ref="A51:A54"/>
    <mergeCell ref="B29:B32"/>
    <mergeCell ref="A45:A49"/>
    <mergeCell ref="B21:B24"/>
    <mergeCell ref="A25:A28"/>
    <mergeCell ref="B25:B28"/>
    <mergeCell ref="B45:B49"/>
  </mergeCells>
  <pageMargins left="0.9055118110236221" right="0.51181102362204722" top="0.78740157480314965" bottom="0.86614173228346458" header="0.31496062992125984" footer="0.31496062992125984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Zeros="0" workbookViewId="0">
      <selection activeCell="J10" sqref="J10"/>
    </sheetView>
  </sheetViews>
  <sheetFormatPr defaultColWidth="10.140625" defaultRowHeight="15.75" x14ac:dyDescent="0.25"/>
  <cols>
    <col min="1" max="1" width="6" style="55" customWidth="1"/>
    <col min="2" max="2" width="58.7109375" customWidth="1"/>
    <col min="3" max="3" width="13.7109375" customWidth="1"/>
    <col min="253" max="253" width="6" customWidth="1"/>
    <col min="254" max="254" width="54.28515625" customWidth="1"/>
    <col min="255" max="255" width="15.140625" customWidth="1"/>
    <col min="256" max="256" width="10.85546875" customWidth="1"/>
    <col min="257" max="257" width="11.140625" customWidth="1"/>
    <col min="509" max="509" width="6" customWidth="1"/>
    <col min="510" max="510" width="54.28515625" customWidth="1"/>
    <col min="511" max="511" width="15.140625" customWidth="1"/>
    <col min="512" max="512" width="10.85546875" customWidth="1"/>
    <col min="513" max="513" width="11.140625" customWidth="1"/>
    <col min="765" max="765" width="6" customWidth="1"/>
    <col min="766" max="766" width="54.28515625" customWidth="1"/>
    <col min="767" max="767" width="15.140625" customWidth="1"/>
    <col min="768" max="768" width="10.85546875" customWidth="1"/>
    <col min="769" max="769" width="11.140625" customWidth="1"/>
    <col min="1021" max="1021" width="6" customWidth="1"/>
    <col min="1022" max="1022" width="54.28515625" customWidth="1"/>
    <col min="1023" max="1023" width="15.140625" customWidth="1"/>
    <col min="1024" max="1024" width="10.85546875" customWidth="1"/>
    <col min="1025" max="1025" width="11.140625" customWidth="1"/>
    <col min="1277" max="1277" width="6" customWidth="1"/>
    <col min="1278" max="1278" width="54.28515625" customWidth="1"/>
    <col min="1279" max="1279" width="15.140625" customWidth="1"/>
    <col min="1280" max="1280" width="10.85546875" customWidth="1"/>
    <col min="1281" max="1281" width="11.140625" customWidth="1"/>
    <col min="1533" max="1533" width="6" customWidth="1"/>
    <col min="1534" max="1534" width="54.28515625" customWidth="1"/>
    <col min="1535" max="1535" width="15.140625" customWidth="1"/>
    <col min="1536" max="1536" width="10.85546875" customWidth="1"/>
    <col min="1537" max="1537" width="11.140625" customWidth="1"/>
    <col min="1789" max="1789" width="6" customWidth="1"/>
    <col min="1790" max="1790" width="54.28515625" customWidth="1"/>
    <col min="1791" max="1791" width="15.140625" customWidth="1"/>
    <col min="1792" max="1792" width="10.85546875" customWidth="1"/>
    <col min="1793" max="1793" width="11.140625" customWidth="1"/>
    <col min="2045" max="2045" width="6" customWidth="1"/>
    <col min="2046" max="2046" width="54.28515625" customWidth="1"/>
    <col min="2047" max="2047" width="15.140625" customWidth="1"/>
    <col min="2048" max="2048" width="10.85546875" customWidth="1"/>
    <col min="2049" max="2049" width="11.140625" customWidth="1"/>
    <col min="2301" max="2301" width="6" customWidth="1"/>
    <col min="2302" max="2302" width="54.28515625" customWidth="1"/>
    <col min="2303" max="2303" width="15.140625" customWidth="1"/>
    <col min="2304" max="2304" width="10.85546875" customWidth="1"/>
    <col min="2305" max="2305" width="11.140625" customWidth="1"/>
    <col min="2557" max="2557" width="6" customWidth="1"/>
    <col min="2558" max="2558" width="54.28515625" customWidth="1"/>
    <col min="2559" max="2559" width="15.140625" customWidth="1"/>
    <col min="2560" max="2560" width="10.85546875" customWidth="1"/>
    <col min="2561" max="2561" width="11.140625" customWidth="1"/>
    <col min="2813" max="2813" width="6" customWidth="1"/>
    <col min="2814" max="2814" width="54.28515625" customWidth="1"/>
    <col min="2815" max="2815" width="15.140625" customWidth="1"/>
    <col min="2816" max="2816" width="10.85546875" customWidth="1"/>
    <col min="2817" max="2817" width="11.140625" customWidth="1"/>
    <col min="3069" max="3069" width="6" customWidth="1"/>
    <col min="3070" max="3070" width="54.28515625" customWidth="1"/>
    <col min="3071" max="3071" width="15.140625" customWidth="1"/>
    <col min="3072" max="3072" width="10.85546875" customWidth="1"/>
    <col min="3073" max="3073" width="11.140625" customWidth="1"/>
    <col min="3325" max="3325" width="6" customWidth="1"/>
    <col min="3326" max="3326" width="54.28515625" customWidth="1"/>
    <col min="3327" max="3327" width="15.140625" customWidth="1"/>
    <col min="3328" max="3328" width="10.85546875" customWidth="1"/>
    <col min="3329" max="3329" width="11.140625" customWidth="1"/>
    <col min="3581" max="3581" width="6" customWidth="1"/>
    <col min="3582" max="3582" width="54.28515625" customWidth="1"/>
    <col min="3583" max="3583" width="15.140625" customWidth="1"/>
    <col min="3584" max="3584" width="10.85546875" customWidth="1"/>
    <col min="3585" max="3585" width="11.140625" customWidth="1"/>
    <col min="3837" max="3837" width="6" customWidth="1"/>
    <col min="3838" max="3838" width="54.28515625" customWidth="1"/>
    <col min="3839" max="3839" width="15.140625" customWidth="1"/>
    <col min="3840" max="3840" width="10.85546875" customWidth="1"/>
    <col min="3841" max="3841" width="11.140625" customWidth="1"/>
    <col min="4093" max="4093" width="6" customWidth="1"/>
    <col min="4094" max="4094" width="54.28515625" customWidth="1"/>
    <col min="4095" max="4095" width="15.140625" customWidth="1"/>
    <col min="4096" max="4096" width="10.85546875" customWidth="1"/>
    <col min="4097" max="4097" width="11.140625" customWidth="1"/>
    <col min="4349" max="4349" width="6" customWidth="1"/>
    <col min="4350" max="4350" width="54.28515625" customWidth="1"/>
    <col min="4351" max="4351" width="15.140625" customWidth="1"/>
    <col min="4352" max="4352" width="10.85546875" customWidth="1"/>
    <col min="4353" max="4353" width="11.140625" customWidth="1"/>
    <col min="4605" max="4605" width="6" customWidth="1"/>
    <col min="4606" max="4606" width="54.28515625" customWidth="1"/>
    <col min="4607" max="4607" width="15.140625" customWidth="1"/>
    <col min="4608" max="4608" width="10.85546875" customWidth="1"/>
    <col min="4609" max="4609" width="11.140625" customWidth="1"/>
    <col min="4861" max="4861" width="6" customWidth="1"/>
    <col min="4862" max="4862" width="54.28515625" customWidth="1"/>
    <col min="4863" max="4863" width="15.140625" customWidth="1"/>
    <col min="4864" max="4864" width="10.85546875" customWidth="1"/>
    <col min="4865" max="4865" width="11.140625" customWidth="1"/>
    <col min="5117" max="5117" width="6" customWidth="1"/>
    <col min="5118" max="5118" width="54.28515625" customWidth="1"/>
    <col min="5119" max="5119" width="15.140625" customWidth="1"/>
    <col min="5120" max="5120" width="10.85546875" customWidth="1"/>
    <col min="5121" max="5121" width="11.140625" customWidth="1"/>
    <col min="5373" max="5373" width="6" customWidth="1"/>
    <col min="5374" max="5374" width="54.28515625" customWidth="1"/>
    <col min="5375" max="5375" width="15.140625" customWidth="1"/>
    <col min="5376" max="5376" width="10.85546875" customWidth="1"/>
    <col min="5377" max="5377" width="11.140625" customWidth="1"/>
    <col min="5629" max="5629" width="6" customWidth="1"/>
    <col min="5630" max="5630" width="54.28515625" customWidth="1"/>
    <col min="5631" max="5631" width="15.140625" customWidth="1"/>
    <col min="5632" max="5632" width="10.85546875" customWidth="1"/>
    <col min="5633" max="5633" width="11.140625" customWidth="1"/>
    <col min="5885" max="5885" width="6" customWidth="1"/>
    <col min="5886" max="5886" width="54.28515625" customWidth="1"/>
    <col min="5887" max="5887" width="15.140625" customWidth="1"/>
    <col min="5888" max="5888" width="10.85546875" customWidth="1"/>
    <col min="5889" max="5889" width="11.140625" customWidth="1"/>
    <col min="6141" max="6141" width="6" customWidth="1"/>
    <col min="6142" max="6142" width="54.28515625" customWidth="1"/>
    <col min="6143" max="6143" width="15.140625" customWidth="1"/>
    <col min="6144" max="6144" width="10.85546875" customWidth="1"/>
    <col min="6145" max="6145" width="11.140625" customWidth="1"/>
    <col min="6397" max="6397" width="6" customWidth="1"/>
    <col min="6398" max="6398" width="54.28515625" customWidth="1"/>
    <col min="6399" max="6399" width="15.140625" customWidth="1"/>
    <col min="6400" max="6400" width="10.85546875" customWidth="1"/>
    <col min="6401" max="6401" width="11.140625" customWidth="1"/>
    <col min="6653" max="6653" width="6" customWidth="1"/>
    <col min="6654" max="6654" width="54.28515625" customWidth="1"/>
    <col min="6655" max="6655" width="15.140625" customWidth="1"/>
    <col min="6656" max="6656" width="10.85546875" customWidth="1"/>
    <col min="6657" max="6657" width="11.140625" customWidth="1"/>
    <col min="6909" max="6909" width="6" customWidth="1"/>
    <col min="6910" max="6910" width="54.28515625" customWidth="1"/>
    <col min="6911" max="6911" width="15.140625" customWidth="1"/>
    <col min="6912" max="6912" width="10.85546875" customWidth="1"/>
    <col min="6913" max="6913" width="11.140625" customWidth="1"/>
    <col min="7165" max="7165" width="6" customWidth="1"/>
    <col min="7166" max="7166" width="54.28515625" customWidth="1"/>
    <col min="7167" max="7167" width="15.140625" customWidth="1"/>
    <col min="7168" max="7168" width="10.85546875" customWidth="1"/>
    <col min="7169" max="7169" width="11.140625" customWidth="1"/>
    <col min="7421" max="7421" width="6" customWidth="1"/>
    <col min="7422" max="7422" width="54.28515625" customWidth="1"/>
    <col min="7423" max="7423" width="15.140625" customWidth="1"/>
    <col min="7424" max="7424" width="10.85546875" customWidth="1"/>
    <col min="7425" max="7425" width="11.140625" customWidth="1"/>
    <col min="7677" max="7677" width="6" customWidth="1"/>
    <col min="7678" max="7678" width="54.28515625" customWidth="1"/>
    <col min="7679" max="7679" width="15.140625" customWidth="1"/>
    <col min="7680" max="7680" width="10.85546875" customWidth="1"/>
    <col min="7681" max="7681" width="11.140625" customWidth="1"/>
    <col min="7933" max="7933" width="6" customWidth="1"/>
    <col min="7934" max="7934" width="54.28515625" customWidth="1"/>
    <col min="7935" max="7935" width="15.140625" customWidth="1"/>
    <col min="7936" max="7936" width="10.85546875" customWidth="1"/>
    <col min="7937" max="7937" width="11.140625" customWidth="1"/>
    <col min="8189" max="8189" width="6" customWidth="1"/>
    <col min="8190" max="8190" width="54.28515625" customWidth="1"/>
    <col min="8191" max="8191" width="15.140625" customWidth="1"/>
    <col min="8192" max="8192" width="10.85546875" customWidth="1"/>
    <col min="8193" max="8193" width="11.140625" customWidth="1"/>
    <col min="8445" max="8445" width="6" customWidth="1"/>
    <col min="8446" max="8446" width="54.28515625" customWidth="1"/>
    <col min="8447" max="8447" width="15.140625" customWidth="1"/>
    <col min="8448" max="8448" width="10.85546875" customWidth="1"/>
    <col min="8449" max="8449" width="11.140625" customWidth="1"/>
    <col min="8701" max="8701" width="6" customWidth="1"/>
    <col min="8702" max="8702" width="54.28515625" customWidth="1"/>
    <col min="8703" max="8703" width="15.140625" customWidth="1"/>
    <col min="8704" max="8704" width="10.85546875" customWidth="1"/>
    <col min="8705" max="8705" width="11.140625" customWidth="1"/>
    <col min="8957" max="8957" width="6" customWidth="1"/>
    <col min="8958" max="8958" width="54.28515625" customWidth="1"/>
    <col min="8959" max="8959" width="15.140625" customWidth="1"/>
    <col min="8960" max="8960" width="10.85546875" customWidth="1"/>
    <col min="8961" max="8961" width="11.140625" customWidth="1"/>
    <col min="9213" max="9213" width="6" customWidth="1"/>
    <col min="9214" max="9214" width="54.28515625" customWidth="1"/>
    <col min="9215" max="9215" width="15.140625" customWidth="1"/>
    <col min="9216" max="9216" width="10.85546875" customWidth="1"/>
    <col min="9217" max="9217" width="11.140625" customWidth="1"/>
    <col min="9469" max="9469" width="6" customWidth="1"/>
    <col min="9470" max="9470" width="54.28515625" customWidth="1"/>
    <col min="9471" max="9471" width="15.140625" customWidth="1"/>
    <col min="9472" max="9472" width="10.85546875" customWidth="1"/>
    <col min="9473" max="9473" width="11.140625" customWidth="1"/>
    <col min="9725" max="9725" width="6" customWidth="1"/>
    <col min="9726" max="9726" width="54.28515625" customWidth="1"/>
    <col min="9727" max="9727" width="15.140625" customWidth="1"/>
    <col min="9728" max="9728" width="10.85546875" customWidth="1"/>
    <col min="9729" max="9729" width="11.140625" customWidth="1"/>
    <col min="9981" max="9981" width="6" customWidth="1"/>
    <col min="9982" max="9982" width="54.28515625" customWidth="1"/>
    <col min="9983" max="9983" width="15.140625" customWidth="1"/>
    <col min="9984" max="9984" width="10.85546875" customWidth="1"/>
    <col min="9985" max="9985" width="11.140625" customWidth="1"/>
    <col min="10237" max="10237" width="6" customWidth="1"/>
    <col min="10238" max="10238" width="54.28515625" customWidth="1"/>
    <col min="10239" max="10239" width="15.140625" customWidth="1"/>
    <col min="10240" max="10240" width="10.85546875" customWidth="1"/>
    <col min="10241" max="10241" width="11.140625" customWidth="1"/>
    <col min="10493" max="10493" width="6" customWidth="1"/>
    <col min="10494" max="10494" width="54.28515625" customWidth="1"/>
    <col min="10495" max="10495" width="15.140625" customWidth="1"/>
    <col min="10496" max="10496" width="10.85546875" customWidth="1"/>
    <col min="10497" max="10497" width="11.140625" customWidth="1"/>
    <col min="10749" max="10749" width="6" customWidth="1"/>
    <col min="10750" max="10750" width="54.28515625" customWidth="1"/>
    <col min="10751" max="10751" width="15.140625" customWidth="1"/>
    <col min="10752" max="10752" width="10.85546875" customWidth="1"/>
    <col min="10753" max="10753" width="11.140625" customWidth="1"/>
    <col min="11005" max="11005" width="6" customWidth="1"/>
    <col min="11006" max="11006" width="54.28515625" customWidth="1"/>
    <col min="11007" max="11007" width="15.140625" customWidth="1"/>
    <col min="11008" max="11008" width="10.85546875" customWidth="1"/>
    <col min="11009" max="11009" width="11.140625" customWidth="1"/>
    <col min="11261" max="11261" width="6" customWidth="1"/>
    <col min="11262" max="11262" width="54.28515625" customWidth="1"/>
    <col min="11263" max="11263" width="15.140625" customWidth="1"/>
    <col min="11264" max="11264" width="10.85546875" customWidth="1"/>
    <col min="11265" max="11265" width="11.140625" customWidth="1"/>
    <col min="11517" max="11517" width="6" customWidth="1"/>
    <col min="11518" max="11518" width="54.28515625" customWidth="1"/>
    <col min="11519" max="11519" width="15.140625" customWidth="1"/>
    <col min="11520" max="11520" width="10.85546875" customWidth="1"/>
    <col min="11521" max="11521" width="11.140625" customWidth="1"/>
    <col min="11773" max="11773" width="6" customWidth="1"/>
    <col min="11774" max="11774" width="54.28515625" customWidth="1"/>
    <col min="11775" max="11775" width="15.140625" customWidth="1"/>
    <col min="11776" max="11776" width="10.85546875" customWidth="1"/>
    <col min="11777" max="11777" width="11.140625" customWidth="1"/>
    <col min="12029" max="12029" width="6" customWidth="1"/>
    <col min="12030" max="12030" width="54.28515625" customWidth="1"/>
    <col min="12031" max="12031" width="15.140625" customWidth="1"/>
    <col min="12032" max="12032" width="10.85546875" customWidth="1"/>
    <col min="12033" max="12033" width="11.140625" customWidth="1"/>
    <col min="12285" max="12285" width="6" customWidth="1"/>
    <col min="12286" max="12286" width="54.28515625" customWidth="1"/>
    <col min="12287" max="12287" width="15.140625" customWidth="1"/>
    <col min="12288" max="12288" width="10.85546875" customWidth="1"/>
    <col min="12289" max="12289" width="11.140625" customWidth="1"/>
    <col min="12541" max="12541" width="6" customWidth="1"/>
    <col min="12542" max="12542" width="54.28515625" customWidth="1"/>
    <col min="12543" max="12543" width="15.140625" customWidth="1"/>
    <col min="12544" max="12544" width="10.85546875" customWidth="1"/>
    <col min="12545" max="12545" width="11.140625" customWidth="1"/>
    <col min="12797" max="12797" width="6" customWidth="1"/>
    <col min="12798" max="12798" width="54.28515625" customWidth="1"/>
    <col min="12799" max="12799" width="15.140625" customWidth="1"/>
    <col min="12800" max="12800" width="10.85546875" customWidth="1"/>
    <col min="12801" max="12801" width="11.140625" customWidth="1"/>
    <col min="13053" max="13053" width="6" customWidth="1"/>
    <col min="13054" max="13054" width="54.28515625" customWidth="1"/>
    <col min="13055" max="13055" width="15.140625" customWidth="1"/>
    <col min="13056" max="13056" width="10.85546875" customWidth="1"/>
    <col min="13057" max="13057" width="11.140625" customWidth="1"/>
    <col min="13309" max="13309" width="6" customWidth="1"/>
    <col min="13310" max="13310" width="54.28515625" customWidth="1"/>
    <col min="13311" max="13311" width="15.140625" customWidth="1"/>
    <col min="13312" max="13312" width="10.85546875" customWidth="1"/>
    <col min="13313" max="13313" width="11.140625" customWidth="1"/>
    <col min="13565" max="13565" width="6" customWidth="1"/>
    <col min="13566" max="13566" width="54.28515625" customWidth="1"/>
    <col min="13567" max="13567" width="15.140625" customWidth="1"/>
    <col min="13568" max="13568" width="10.85546875" customWidth="1"/>
    <col min="13569" max="13569" width="11.140625" customWidth="1"/>
    <col min="13821" max="13821" width="6" customWidth="1"/>
    <col min="13822" max="13822" width="54.28515625" customWidth="1"/>
    <col min="13823" max="13823" width="15.140625" customWidth="1"/>
    <col min="13824" max="13824" width="10.85546875" customWidth="1"/>
    <col min="13825" max="13825" width="11.140625" customWidth="1"/>
    <col min="14077" max="14077" width="6" customWidth="1"/>
    <col min="14078" max="14078" width="54.28515625" customWidth="1"/>
    <col min="14079" max="14079" width="15.140625" customWidth="1"/>
    <col min="14080" max="14080" width="10.85546875" customWidth="1"/>
    <col min="14081" max="14081" width="11.140625" customWidth="1"/>
    <col min="14333" max="14333" width="6" customWidth="1"/>
    <col min="14334" max="14334" width="54.28515625" customWidth="1"/>
    <col min="14335" max="14335" width="15.140625" customWidth="1"/>
    <col min="14336" max="14336" width="10.85546875" customWidth="1"/>
    <col min="14337" max="14337" width="11.140625" customWidth="1"/>
    <col min="14589" max="14589" width="6" customWidth="1"/>
    <col min="14590" max="14590" width="54.28515625" customWidth="1"/>
    <col min="14591" max="14591" width="15.140625" customWidth="1"/>
    <col min="14592" max="14592" width="10.85546875" customWidth="1"/>
    <col min="14593" max="14593" width="11.140625" customWidth="1"/>
    <col min="14845" max="14845" width="6" customWidth="1"/>
    <col min="14846" max="14846" width="54.28515625" customWidth="1"/>
    <col min="14847" max="14847" width="15.140625" customWidth="1"/>
    <col min="14848" max="14848" width="10.85546875" customWidth="1"/>
    <col min="14849" max="14849" width="11.140625" customWidth="1"/>
    <col min="15101" max="15101" width="6" customWidth="1"/>
    <col min="15102" max="15102" width="54.28515625" customWidth="1"/>
    <col min="15103" max="15103" width="15.140625" customWidth="1"/>
    <col min="15104" max="15104" width="10.85546875" customWidth="1"/>
    <col min="15105" max="15105" width="11.140625" customWidth="1"/>
    <col min="15357" max="15357" width="6" customWidth="1"/>
    <col min="15358" max="15358" width="54.28515625" customWidth="1"/>
    <col min="15359" max="15359" width="15.140625" customWidth="1"/>
    <col min="15360" max="15360" width="10.85546875" customWidth="1"/>
    <col min="15361" max="15361" width="11.140625" customWidth="1"/>
    <col min="15613" max="15613" width="6" customWidth="1"/>
    <col min="15614" max="15614" width="54.28515625" customWidth="1"/>
    <col min="15615" max="15615" width="15.140625" customWidth="1"/>
    <col min="15616" max="15616" width="10.85546875" customWidth="1"/>
    <col min="15617" max="15617" width="11.140625" customWidth="1"/>
    <col min="15869" max="15869" width="6" customWidth="1"/>
    <col min="15870" max="15870" width="54.28515625" customWidth="1"/>
    <col min="15871" max="15871" width="15.140625" customWidth="1"/>
    <col min="15872" max="15872" width="10.85546875" customWidth="1"/>
    <col min="15873" max="15873" width="11.140625" customWidth="1"/>
    <col min="16125" max="16125" width="6" customWidth="1"/>
    <col min="16126" max="16126" width="54.28515625" customWidth="1"/>
    <col min="16127" max="16127" width="15.140625" customWidth="1"/>
    <col min="16128" max="16128" width="10.85546875" customWidth="1"/>
    <col min="16129" max="16129" width="11.140625" customWidth="1"/>
  </cols>
  <sheetData>
    <row r="1" spans="1:6" ht="15" customHeight="1" x14ac:dyDescent="0.25">
      <c r="A1" s="42"/>
      <c r="B1" s="43"/>
      <c r="C1" s="42"/>
    </row>
    <row r="2" spans="1:6" ht="49.5" customHeight="1" x14ac:dyDescent="0.25">
      <c r="A2" s="113" t="s">
        <v>256</v>
      </c>
      <c r="B2" s="113"/>
      <c r="C2" s="113"/>
      <c r="D2" s="113"/>
      <c r="E2" s="113"/>
      <c r="F2" s="113"/>
    </row>
    <row r="3" spans="1:6" x14ac:dyDescent="0.25">
      <c r="A3" s="42"/>
      <c r="B3" s="42"/>
      <c r="C3" s="42"/>
      <c r="D3" s="52"/>
      <c r="E3" s="52"/>
      <c r="F3" s="52"/>
    </row>
    <row r="4" spans="1:6" x14ac:dyDescent="0.25">
      <c r="A4" s="42"/>
      <c r="B4" s="42"/>
      <c r="C4" s="42"/>
      <c r="D4" s="52"/>
      <c r="E4" s="17" t="s">
        <v>110</v>
      </c>
      <c r="F4" s="52"/>
    </row>
    <row r="5" spans="1:6" ht="15.75" customHeight="1" x14ac:dyDescent="0.25">
      <c r="A5" s="112" t="s">
        <v>0</v>
      </c>
      <c r="B5" s="112" t="s">
        <v>32</v>
      </c>
      <c r="C5" s="111" t="s">
        <v>199</v>
      </c>
      <c r="D5" s="111"/>
      <c r="E5" s="111"/>
      <c r="F5" s="111"/>
    </row>
    <row r="6" spans="1:6" ht="53.25" customHeight="1" x14ac:dyDescent="0.25">
      <c r="A6" s="112"/>
      <c r="B6" s="112"/>
      <c r="C6" s="94" t="s">
        <v>236</v>
      </c>
      <c r="D6" s="94" t="s">
        <v>237</v>
      </c>
      <c r="E6" s="94" t="s">
        <v>257</v>
      </c>
      <c r="F6" s="94" t="s">
        <v>239</v>
      </c>
    </row>
    <row r="7" spans="1:6" x14ac:dyDescent="0.25">
      <c r="A7" s="44">
        <v>1</v>
      </c>
      <c r="B7" s="45">
        <v>2</v>
      </c>
      <c r="C7" s="44">
        <v>3</v>
      </c>
      <c r="D7" s="45">
        <v>4</v>
      </c>
      <c r="E7" s="44">
        <v>5</v>
      </c>
      <c r="F7" s="45">
        <v>6</v>
      </c>
    </row>
    <row r="8" spans="1:6" x14ac:dyDescent="0.25">
      <c r="A8" s="46">
        <v>1</v>
      </c>
      <c r="B8" s="47" t="s">
        <v>47</v>
      </c>
      <c r="C8" s="48">
        <v>2900</v>
      </c>
      <c r="D8" s="84">
        <f>+D9+D10</f>
        <v>2900</v>
      </c>
      <c r="E8" s="84">
        <f>+D8-C8</f>
        <v>0</v>
      </c>
      <c r="F8" s="84">
        <f>+D8/C8*100</f>
        <v>100</v>
      </c>
    </row>
    <row r="9" spans="1:6" x14ac:dyDescent="0.25">
      <c r="A9" s="46">
        <v>2</v>
      </c>
      <c r="B9" s="26" t="s">
        <v>53</v>
      </c>
      <c r="C9" s="49">
        <v>96.2</v>
      </c>
      <c r="D9" s="83">
        <v>96.2</v>
      </c>
      <c r="E9" s="83">
        <f t="shared" ref="E9:E11" si="0">+D9-C9</f>
        <v>0</v>
      </c>
      <c r="F9" s="83">
        <f t="shared" ref="F9:F11" si="1">+D9/C9*100</f>
        <v>100</v>
      </c>
    </row>
    <row r="10" spans="1:6" x14ac:dyDescent="0.25">
      <c r="A10" s="46">
        <v>3</v>
      </c>
      <c r="B10" s="26" t="s">
        <v>55</v>
      </c>
      <c r="C10" s="49">
        <v>2803.8</v>
      </c>
      <c r="D10" s="83">
        <v>2803.8</v>
      </c>
      <c r="E10" s="83">
        <f t="shared" si="0"/>
        <v>0</v>
      </c>
      <c r="F10" s="83">
        <f t="shared" si="1"/>
        <v>100</v>
      </c>
    </row>
    <row r="11" spans="1:6" x14ac:dyDescent="0.25">
      <c r="A11" s="46">
        <v>4</v>
      </c>
      <c r="B11" s="50" t="s">
        <v>80</v>
      </c>
      <c r="C11" s="48">
        <v>2900</v>
      </c>
      <c r="D11" s="84">
        <f>+D8</f>
        <v>2900</v>
      </c>
      <c r="E11" s="84">
        <f t="shared" si="0"/>
        <v>0</v>
      </c>
      <c r="F11" s="84">
        <f t="shared" si="1"/>
        <v>100</v>
      </c>
    </row>
    <row r="12" spans="1:6" x14ac:dyDescent="0.25">
      <c r="A12" s="51"/>
      <c r="B12" s="52"/>
      <c r="C12" s="53"/>
    </row>
    <row r="13" spans="1:6" x14ac:dyDescent="0.25">
      <c r="A13" s="51"/>
      <c r="B13" s="54"/>
      <c r="C13" s="53"/>
    </row>
    <row r="14" spans="1:6" x14ac:dyDescent="0.25">
      <c r="A14" s="51"/>
      <c r="B14" s="52"/>
      <c r="C14" s="52"/>
    </row>
    <row r="15" spans="1:6" x14ac:dyDescent="0.25">
      <c r="C15" s="56"/>
    </row>
  </sheetData>
  <mergeCells count="4">
    <mergeCell ref="C5:F5"/>
    <mergeCell ref="B5:B6"/>
    <mergeCell ref="A5:A6"/>
    <mergeCell ref="A2:F2"/>
  </mergeCells>
  <pageMargins left="1.299212598425197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showZeros="0" zoomScale="88" zoomScaleNormal="88" workbookViewId="0">
      <pane xSplit="2" ySplit="10" topLeftCell="C125" activePane="bottomRight" state="frozen"/>
      <selection pane="topRight" activeCell="D1" sqref="D1"/>
      <selection pane="bottomLeft" activeCell="A12" sqref="A12"/>
      <selection pane="bottomRight" activeCell="S19" sqref="S19"/>
    </sheetView>
  </sheetViews>
  <sheetFormatPr defaultRowHeight="15" x14ac:dyDescent="0.25"/>
  <cols>
    <col min="1" max="1" width="9.28515625" bestFit="1" customWidth="1"/>
    <col min="2" max="2" width="44" customWidth="1"/>
    <col min="3" max="6" width="11.140625" customWidth="1"/>
    <col min="7" max="7" width="10.85546875" customWidth="1"/>
    <col min="8" max="8" width="10.42578125" bestFit="1" customWidth="1"/>
    <col min="9" max="9" width="14.140625" customWidth="1"/>
    <col min="10" max="10" width="9.7109375" bestFit="1" customWidth="1"/>
    <col min="11" max="11" width="11.7109375" customWidth="1"/>
    <col min="12" max="12" width="9.42578125" bestFit="1" customWidth="1"/>
  </cols>
  <sheetData>
    <row r="1" spans="1:12" ht="13.5" customHeight="1" x14ac:dyDescent="0.25">
      <c r="A1" s="57"/>
      <c r="B1" s="57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s="1" customFormat="1" ht="15.75" customHeight="1" x14ac:dyDescent="0.2">
      <c r="A2" s="98" t="s">
        <v>260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s="1" customFormat="1" ht="15.75" customHeight="1" x14ac:dyDescent="0.2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s="1" customFormat="1" ht="15.75" x14ac:dyDescent="0.25">
      <c r="A4" s="86"/>
      <c r="B4" s="86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s="1" customFormat="1" ht="15.75" x14ac:dyDescent="0.25">
      <c r="A5" s="86"/>
      <c r="B5" s="86"/>
      <c r="C5" s="63"/>
      <c r="D5" s="63"/>
      <c r="E5" s="63"/>
      <c r="F5" s="63"/>
      <c r="G5" s="63"/>
      <c r="H5" s="63"/>
      <c r="I5" s="63"/>
      <c r="J5" s="63"/>
      <c r="K5" s="58" t="s">
        <v>109</v>
      </c>
      <c r="L5" s="63"/>
    </row>
    <row r="6" spans="1:12" s="59" customFormat="1" ht="15.75" x14ac:dyDescent="0.25">
      <c r="A6" s="103" t="s">
        <v>0</v>
      </c>
      <c r="B6" s="103" t="s">
        <v>200</v>
      </c>
      <c r="C6" s="102" t="s">
        <v>236</v>
      </c>
      <c r="D6" s="102" t="s">
        <v>237</v>
      </c>
      <c r="E6" s="102" t="s">
        <v>238</v>
      </c>
      <c r="F6" s="100" t="s">
        <v>239</v>
      </c>
      <c r="G6" s="101" t="s">
        <v>240</v>
      </c>
      <c r="H6" s="101"/>
      <c r="I6" s="101"/>
      <c r="J6" s="101"/>
      <c r="K6" s="101"/>
      <c r="L6" s="101"/>
    </row>
    <row r="7" spans="1:12" s="1" customFormat="1" ht="15.75" customHeight="1" x14ac:dyDescent="0.25">
      <c r="A7" s="103"/>
      <c r="B7" s="103"/>
      <c r="C7" s="102"/>
      <c r="D7" s="102"/>
      <c r="E7" s="102"/>
      <c r="F7" s="100"/>
      <c r="G7" s="102" t="s">
        <v>33</v>
      </c>
      <c r="H7" s="102"/>
      <c r="I7" s="102"/>
      <c r="J7" s="102"/>
      <c r="K7" s="102" t="s">
        <v>34</v>
      </c>
      <c r="L7" s="102"/>
    </row>
    <row r="8" spans="1:12" s="1" customFormat="1" ht="15.75" customHeight="1" x14ac:dyDescent="0.25">
      <c r="A8" s="103"/>
      <c r="B8" s="103"/>
      <c r="C8" s="102"/>
      <c r="D8" s="102"/>
      <c r="E8" s="102"/>
      <c r="F8" s="100"/>
      <c r="G8" s="102" t="s">
        <v>234</v>
      </c>
      <c r="H8" s="102" t="s">
        <v>237</v>
      </c>
      <c r="I8" s="100" t="s">
        <v>241</v>
      </c>
      <c r="J8" s="100"/>
      <c r="K8" s="102" t="s">
        <v>234</v>
      </c>
      <c r="L8" s="102" t="s">
        <v>237</v>
      </c>
    </row>
    <row r="9" spans="1:12" s="1" customFormat="1" ht="31.5" x14ac:dyDescent="0.25">
      <c r="A9" s="103"/>
      <c r="B9" s="103"/>
      <c r="C9" s="102"/>
      <c r="D9" s="102"/>
      <c r="E9" s="102"/>
      <c r="F9" s="100"/>
      <c r="G9" s="102"/>
      <c r="H9" s="102"/>
      <c r="I9" s="26" t="s">
        <v>234</v>
      </c>
      <c r="J9" s="26" t="s">
        <v>237</v>
      </c>
      <c r="K9" s="102"/>
      <c r="L9" s="102"/>
    </row>
    <row r="10" spans="1:12" s="1" customFormat="1" ht="15.75" x14ac:dyDescent="0.25">
      <c r="A10" s="88">
        <v>1</v>
      </c>
      <c r="B10" s="88">
        <v>2</v>
      </c>
      <c r="C10" s="66">
        <v>3</v>
      </c>
      <c r="D10" s="66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  <c r="L10" s="66">
        <v>12</v>
      </c>
    </row>
    <row r="11" spans="1:12" ht="31.5" x14ac:dyDescent="0.25">
      <c r="A11" s="8">
        <v>1</v>
      </c>
      <c r="B11" s="6" t="s">
        <v>201</v>
      </c>
      <c r="C11" s="97">
        <f>+C13+C15+C18+C25</f>
        <v>1687.9</v>
      </c>
      <c r="D11" s="97">
        <f>+D13+D15+D18+D25</f>
        <v>1192.3</v>
      </c>
      <c r="E11" s="97">
        <f>+D11-C11</f>
        <v>-495.6</v>
      </c>
      <c r="F11" s="97">
        <f>+D11/C11*100</f>
        <v>70.599999999999994</v>
      </c>
      <c r="G11" s="97">
        <f t="shared" ref="G11:L11" si="0">+G13+G15+G18+G25</f>
        <v>1447.1</v>
      </c>
      <c r="H11" s="97">
        <f t="shared" si="0"/>
        <v>1112</v>
      </c>
      <c r="I11" s="97">
        <f t="shared" si="0"/>
        <v>136.4</v>
      </c>
      <c r="J11" s="97">
        <f t="shared" si="0"/>
        <v>136.4</v>
      </c>
      <c r="K11" s="97">
        <f t="shared" si="0"/>
        <v>240.8</v>
      </c>
      <c r="L11" s="97">
        <f t="shared" si="0"/>
        <v>80.3</v>
      </c>
    </row>
    <row r="12" spans="1:12" ht="15.75" x14ac:dyDescent="0.25">
      <c r="A12" s="8">
        <v>2</v>
      </c>
      <c r="B12" s="88" t="s">
        <v>2</v>
      </c>
      <c r="C12" s="85">
        <f t="shared" ref="C12:C75" si="1">+G12+K12</f>
        <v>0</v>
      </c>
      <c r="D12" s="85">
        <f t="shared" ref="D12:D75" si="2">+H12+L12</f>
        <v>0</v>
      </c>
      <c r="E12" s="85">
        <f t="shared" ref="E12:E75" si="3">+D12-C12</f>
        <v>0</v>
      </c>
      <c r="F12" s="85"/>
      <c r="G12" s="85"/>
      <c r="H12" s="85"/>
      <c r="I12" s="85"/>
      <c r="J12" s="85"/>
      <c r="K12" s="85"/>
      <c r="L12" s="85"/>
    </row>
    <row r="13" spans="1:12" ht="15.75" x14ac:dyDescent="0.25">
      <c r="A13" s="8">
        <v>3</v>
      </c>
      <c r="B13" s="3" t="s">
        <v>3</v>
      </c>
      <c r="C13" s="97">
        <f>+C14</f>
        <v>158.5</v>
      </c>
      <c r="D13" s="97">
        <f>+D14</f>
        <v>0</v>
      </c>
      <c r="E13" s="97">
        <f t="shared" si="3"/>
        <v>-158.5</v>
      </c>
      <c r="F13" s="97">
        <f t="shared" ref="F13:F75" si="4">+D13/C13*100</f>
        <v>0</v>
      </c>
      <c r="G13" s="97">
        <f t="shared" ref="G13:L13" si="5">+G14</f>
        <v>0</v>
      </c>
      <c r="H13" s="97">
        <f t="shared" si="5"/>
        <v>0</v>
      </c>
      <c r="I13" s="97">
        <f t="shared" si="5"/>
        <v>0</v>
      </c>
      <c r="J13" s="97">
        <f t="shared" si="5"/>
        <v>0</v>
      </c>
      <c r="K13" s="97">
        <f t="shared" si="5"/>
        <v>158.5</v>
      </c>
      <c r="L13" s="97">
        <f t="shared" si="5"/>
        <v>0</v>
      </c>
    </row>
    <row r="14" spans="1:12" ht="15.75" x14ac:dyDescent="0.25">
      <c r="A14" s="8">
        <v>4</v>
      </c>
      <c r="B14" s="2" t="s">
        <v>36</v>
      </c>
      <c r="C14" s="85">
        <f t="shared" si="1"/>
        <v>158.5</v>
      </c>
      <c r="D14" s="85">
        <f t="shared" si="2"/>
        <v>0</v>
      </c>
      <c r="E14" s="85">
        <f t="shared" si="3"/>
        <v>-158.5</v>
      </c>
      <c r="F14" s="85">
        <f t="shared" si="4"/>
        <v>0</v>
      </c>
      <c r="G14" s="85"/>
      <c r="H14" s="85"/>
      <c r="I14" s="85"/>
      <c r="J14" s="85"/>
      <c r="K14" s="85">
        <v>158.5</v>
      </c>
      <c r="L14" s="85"/>
    </row>
    <row r="15" spans="1:12" ht="15.75" x14ac:dyDescent="0.25">
      <c r="A15" s="8">
        <v>5</v>
      </c>
      <c r="B15" s="3" t="s">
        <v>4</v>
      </c>
      <c r="C15" s="97">
        <f>+C16</f>
        <v>4.4000000000000004</v>
      </c>
      <c r="D15" s="97">
        <f>+D16</f>
        <v>4.4000000000000004</v>
      </c>
      <c r="E15" s="97">
        <f t="shared" si="3"/>
        <v>0</v>
      </c>
      <c r="F15" s="97">
        <f t="shared" si="4"/>
        <v>100</v>
      </c>
      <c r="G15" s="97">
        <f t="shared" ref="G15:L15" si="6">+G16</f>
        <v>4.4000000000000004</v>
      </c>
      <c r="H15" s="97">
        <f t="shared" si="6"/>
        <v>4.4000000000000004</v>
      </c>
      <c r="I15" s="97">
        <f t="shared" si="6"/>
        <v>0</v>
      </c>
      <c r="J15" s="97">
        <f t="shared" si="6"/>
        <v>0</v>
      </c>
      <c r="K15" s="97">
        <f t="shared" si="6"/>
        <v>0</v>
      </c>
      <c r="L15" s="97">
        <f t="shared" si="6"/>
        <v>0</v>
      </c>
    </row>
    <row r="16" spans="1:12" ht="31.5" x14ac:dyDescent="0.25">
      <c r="A16" s="8">
        <v>6</v>
      </c>
      <c r="B16" s="2" t="s">
        <v>60</v>
      </c>
      <c r="C16" s="85">
        <f t="shared" si="1"/>
        <v>4.4000000000000004</v>
      </c>
      <c r="D16" s="85">
        <f t="shared" si="2"/>
        <v>4.4000000000000004</v>
      </c>
      <c r="E16" s="85">
        <f t="shared" si="3"/>
        <v>0</v>
      </c>
      <c r="F16" s="85">
        <f t="shared" si="4"/>
        <v>100</v>
      </c>
      <c r="G16" s="85">
        <f>0.4+3.5+0.5</f>
        <v>4.4000000000000004</v>
      </c>
      <c r="H16" s="85">
        <f>0.4+3.5+0.5</f>
        <v>4.4000000000000004</v>
      </c>
      <c r="I16" s="85"/>
      <c r="J16" s="85"/>
      <c r="K16" s="85"/>
      <c r="L16" s="85"/>
    </row>
    <row r="17" spans="1:12" ht="15.75" x14ac:dyDescent="0.25">
      <c r="A17" s="8">
        <v>7</v>
      </c>
      <c r="B17" s="60" t="s">
        <v>202</v>
      </c>
      <c r="C17" s="85">
        <f t="shared" si="1"/>
        <v>0.5</v>
      </c>
      <c r="D17" s="85">
        <f t="shared" si="2"/>
        <v>0.5</v>
      </c>
      <c r="E17" s="85">
        <f t="shared" si="3"/>
        <v>0</v>
      </c>
      <c r="F17" s="85">
        <f t="shared" si="4"/>
        <v>100</v>
      </c>
      <c r="G17" s="85">
        <v>0.5</v>
      </c>
      <c r="H17" s="85">
        <v>0.5</v>
      </c>
      <c r="I17" s="85"/>
      <c r="J17" s="85"/>
      <c r="K17" s="85"/>
      <c r="L17" s="85"/>
    </row>
    <row r="18" spans="1:12" ht="15.75" x14ac:dyDescent="0.25">
      <c r="A18" s="8">
        <v>8</v>
      </c>
      <c r="B18" s="61" t="s">
        <v>203</v>
      </c>
      <c r="C18" s="97">
        <f>+C19+C21+C23</f>
        <v>630.6</v>
      </c>
      <c r="D18" s="97">
        <f>+D19+D21+D23</f>
        <v>626.70000000000005</v>
      </c>
      <c r="E18" s="97">
        <f t="shared" si="3"/>
        <v>-3.9</v>
      </c>
      <c r="F18" s="97">
        <f t="shared" si="4"/>
        <v>99.4</v>
      </c>
      <c r="G18" s="97">
        <f t="shared" ref="G18:L18" si="7">+G19+G21+G23</f>
        <v>550.29999999999995</v>
      </c>
      <c r="H18" s="97">
        <f t="shared" si="7"/>
        <v>546.4</v>
      </c>
      <c r="I18" s="97">
        <f t="shared" si="7"/>
        <v>136.4</v>
      </c>
      <c r="J18" s="97">
        <f t="shared" si="7"/>
        <v>136.4</v>
      </c>
      <c r="K18" s="97">
        <f t="shared" si="7"/>
        <v>80.3</v>
      </c>
      <c r="L18" s="97">
        <f t="shared" si="7"/>
        <v>80.3</v>
      </c>
    </row>
    <row r="19" spans="1:12" ht="15.75" x14ac:dyDescent="0.25">
      <c r="A19" s="8">
        <v>9</v>
      </c>
      <c r="B19" s="2" t="s">
        <v>116</v>
      </c>
      <c r="C19" s="85">
        <f t="shared" si="1"/>
        <v>82.7</v>
      </c>
      <c r="D19" s="85">
        <f t="shared" si="2"/>
        <v>79</v>
      </c>
      <c r="E19" s="85">
        <f t="shared" si="3"/>
        <v>-3.7</v>
      </c>
      <c r="F19" s="85">
        <f t="shared" si="4"/>
        <v>95.5</v>
      </c>
      <c r="G19" s="85">
        <f>5.7+48+21.7-K19+7.3</f>
        <v>66.900000000000006</v>
      </c>
      <c r="H19" s="85">
        <f>5.7+48+21.7-L19+3.6</f>
        <v>63.2</v>
      </c>
      <c r="I19" s="85"/>
      <c r="J19" s="85"/>
      <c r="K19" s="85">
        <v>15.8</v>
      </c>
      <c r="L19" s="85">
        <v>15.8</v>
      </c>
    </row>
    <row r="20" spans="1:12" ht="15.75" x14ac:dyDescent="0.25">
      <c r="A20" s="8">
        <v>10</v>
      </c>
      <c r="B20" s="60" t="s">
        <v>202</v>
      </c>
      <c r="C20" s="85">
        <f t="shared" si="1"/>
        <v>5.7</v>
      </c>
      <c r="D20" s="85">
        <f t="shared" si="2"/>
        <v>5.7</v>
      </c>
      <c r="E20" s="85">
        <f t="shared" si="3"/>
        <v>0</v>
      </c>
      <c r="F20" s="85">
        <f t="shared" si="4"/>
        <v>100</v>
      </c>
      <c r="G20" s="85">
        <v>5.7</v>
      </c>
      <c r="H20" s="85">
        <v>5.7</v>
      </c>
      <c r="I20" s="85"/>
      <c r="J20" s="85"/>
      <c r="K20" s="85"/>
      <c r="L20" s="85"/>
    </row>
    <row r="21" spans="1:12" ht="15.75" x14ac:dyDescent="0.25">
      <c r="A21" s="8">
        <v>11</v>
      </c>
      <c r="B21" s="62" t="s">
        <v>53</v>
      </c>
      <c r="C21" s="85">
        <f t="shared" si="1"/>
        <v>482.3</v>
      </c>
      <c r="D21" s="85">
        <f t="shared" si="2"/>
        <v>482.1</v>
      </c>
      <c r="E21" s="85">
        <f t="shared" si="3"/>
        <v>-0.2</v>
      </c>
      <c r="F21" s="85">
        <f t="shared" si="4"/>
        <v>100</v>
      </c>
      <c r="G21" s="85">
        <f>6.6+14.8+22.7+0.1+284.4+26.3+126.5+0.9-K21</f>
        <v>417.8</v>
      </c>
      <c r="H21" s="85">
        <f>6.6+14.8+22.7+0.1+284.4+26.3+126.3+0.9-L21</f>
        <v>417.6</v>
      </c>
      <c r="I21" s="85">
        <f>12+63.5+60.9</f>
        <v>136.4</v>
      </c>
      <c r="J21" s="85">
        <f>12+63.5+60.9</f>
        <v>136.4</v>
      </c>
      <c r="K21" s="85">
        <f>3.5+0.7+9.1+49+2.2</f>
        <v>64.5</v>
      </c>
      <c r="L21" s="85">
        <f>3.5+0.7+9.1+49+2.2</f>
        <v>64.5</v>
      </c>
    </row>
    <row r="22" spans="1:12" ht="15.75" x14ac:dyDescent="0.25">
      <c r="A22" s="8">
        <v>12</v>
      </c>
      <c r="B22" s="60" t="s">
        <v>202</v>
      </c>
      <c r="C22" s="85">
        <f t="shared" si="1"/>
        <v>27.3</v>
      </c>
      <c r="D22" s="85">
        <f t="shared" si="2"/>
        <v>27.3</v>
      </c>
      <c r="E22" s="85">
        <f t="shared" si="3"/>
        <v>0</v>
      </c>
      <c r="F22" s="85">
        <f t="shared" si="4"/>
        <v>100</v>
      </c>
      <c r="G22" s="85">
        <f>0.1+26.3+0.9</f>
        <v>27.3</v>
      </c>
      <c r="H22" s="85">
        <f>0.1+26.3+0.9</f>
        <v>27.3</v>
      </c>
      <c r="I22" s="85"/>
      <c r="J22" s="85"/>
      <c r="K22" s="85"/>
      <c r="L22" s="85"/>
    </row>
    <row r="23" spans="1:12" ht="15.75" x14ac:dyDescent="0.25">
      <c r="A23" s="8">
        <v>13</v>
      </c>
      <c r="B23" s="62" t="s">
        <v>67</v>
      </c>
      <c r="C23" s="85">
        <f t="shared" si="1"/>
        <v>65.599999999999994</v>
      </c>
      <c r="D23" s="85">
        <f t="shared" si="2"/>
        <v>65.599999999999994</v>
      </c>
      <c r="E23" s="85">
        <f t="shared" si="3"/>
        <v>0</v>
      </c>
      <c r="F23" s="85">
        <f t="shared" si="4"/>
        <v>100</v>
      </c>
      <c r="G23" s="85">
        <f>1.1+29.9+0.8+32.2+1.6</f>
        <v>65.599999999999994</v>
      </c>
      <c r="H23" s="85">
        <f>1.1+29.9+0.8+32.2+1.6</f>
        <v>65.599999999999994</v>
      </c>
      <c r="I23" s="85"/>
      <c r="J23" s="85"/>
      <c r="K23" s="85"/>
      <c r="L23" s="85"/>
    </row>
    <row r="24" spans="1:12" ht="15.75" x14ac:dyDescent="0.25">
      <c r="A24" s="8">
        <v>14</v>
      </c>
      <c r="B24" s="60" t="s">
        <v>202</v>
      </c>
      <c r="C24" s="85">
        <f t="shared" si="1"/>
        <v>2.4</v>
      </c>
      <c r="D24" s="85">
        <f t="shared" si="2"/>
        <v>2.4</v>
      </c>
      <c r="E24" s="85">
        <f t="shared" si="3"/>
        <v>0</v>
      </c>
      <c r="F24" s="85">
        <f t="shared" si="4"/>
        <v>100</v>
      </c>
      <c r="G24" s="85">
        <f>0.8+1.6</f>
        <v>2.4</v>
      </c>
      <c r="H24" s="85">
        <f>0.8+1.6</f>
        <v>2.4</v>
      </c>
      <c r="I24" s="85"/>
      <c r="J24" s="85"/>
      <c r="K24" s="85"/>
      <c r="L24" s="85"/>
    </row>
    <row r="25" spans="1:12" ht="15.75" x14ac:dyDescent="0.25">
      <c r="A25" s="8">
        <v>15</v>
      </c>
      <c r="B25" s="61" t="s">
        <v>6</v>
      </c>
      <c r="C25" s="97">
        <f>+C26+C28</f>
        <v>894.4</v>
      </c>
      <c r="D25" s="97">
        <f>+D26+D28</f>
        <v>561.20000000000005</v>
      </c>
      <c r="E25" s="97">
        <f t="shared" si="3"/>
        <v>-333.2</v>
      </c>
      <c r="F25" s="97">
        <f t="shared" si="4"/>
        <v>62.7</v>
      </c>
      <c r="G25" s="97">
        <f t="shared" ref="G25:L25" si="8">+G26+G28</f>
        <v>892.4</v>
      </c>
      <c r="H25" s="97">
        <f t="shared" si="8"/>
        <v>561.20000000000005</v>
      </c>
      <c r="I25" s="97">
        <f t="shared" si="8"/>
        <v>0</v>
      </c>
      <c r="J25" s="97">
        <f t="shared" si="8"/>
        <v>0</v>
      </c>
      <c r="K25" s="97">
        <f t="shared" si="8"/>
        <v>2</v>
      </c>
      <c r="L25" s="97">
        <f t="shared" si="8"/>
        <v>0</v>
      </c>
    </row>
    <row r="26" spans="1:12" ht="15.75" x14ac:dyDescent="0.25">
      <c r="A26" s="8">
        <v>16</v>
      </c>
      <c r="B26" s="62" t="s">
        <v>70</v>
      </c>
      <c r="C26" s="85">
        <f t="shared" si="1"/>
        <v>891.4</v>
      </c>
      <c r="D26" s="85">
        <f t="shared" si="2"/>
        <v>558.20000000000005</v>
      </c>
      <c r="E26" s="85">
        <f t="shared" si="3"/>
        <v>-333.2</v>
      </c>
      <c r="F26" s="85">
        <f t="shared" si="4"/>
        <v>62.6</v>
      </c>
      <c r="G26" s="85">
        <f>24.5+12.7+33.7+820.5-K26</f>
        <v>889.4</v>
      </c>
      <c r="H26" s="85">
        <f>24.5+12.7+33.7+487.3</f>
        <v>558.20000000000005</v>
      </c>
      <c r="I26" s="85"/>
      <c r="J26" s="85"/>
      <c r="K26" s="85">
        <v>2</v>
      </c>
      <c r="L26" s="85"/>
    </row>
    <row r="27" spans="1:12" ht="15.75" x14ac:dyDescent="0.25">
      <c r="A27" s="8">
        <v>17</v>
      </c>
      <c r="B27" s="60" t="s">
        <v>202</v>
      </c>
      <c r="C27" s="85">
        <f t="shared" si="1"/>
        <v>24.5</v>
      </c>
      <c r="D27" s="85">
        <f t="shared" si="2"/>
        <v>24.5</v>
      </c>
      <c r="E27" s="85">
        <f t="shared" si="3"/>
        <v>0</v>
      </c>
      <c r="F27" s="85">
        <f t="shared" si="4"/>
        <v>100</v>
      </c>
      <c r="G27" s="85">
        <f>14.5+10</f>
        <v>24.5</v>
      </c>
      <c r="H27" s="85">
        <f>14.5+10</f>
        <v>24.5</v>
      </c>
      <c r="I27" s="85"/>
      <c r="J27" s="85"/>
      <c r="K27" s="85"/>
      <c r="L27" s="85"/>
    </row>
    <row r="28" spans="1:12" ht="15.75" x14ac:dyDescent="0.25">
      <c r="A28" s="8">
        <v>18</v>
      </c>
      <c r="B28" s="62" t="s">
        <v>76</v>
      </c>
      <c r="C28" s="85">
        <f t="shared" si="1"/>
        <v>3</v>
      </c>
      <c r="D28" s="85">
        <f t="shared" si="2"/>
        <v>3</v>
      </c>
      <c r="E28" s="85">
        <f t="shared" si="3"/>
        <v>0</v>
      </c>
      <c r="F28" s="85">
        <f t="shared" si="4"/>
        <v>100</v>
      </c>
      <c r="G28" s="85">
        <f>2.5+0.5</f>
        <v>3</v>
      </c>
      <c r="H28" s="85">
        <f>2.5+0.5</f>
        <v>3</v>
      </c>
      <c r="I28" s="85"/>
      <c r="J28" s="85"/>
      <c r="K28" s="85"/>
      <c r="L28" s="85"/>
    </row>
    <row r="29" spans="1:12" ht="31.5" x14ac:dyDescent="0.25">
      <c r="A29" s="8">
        <v>19</v>
      </c>
      <c r="B29" s="6" t="s">
        <v>204</v>
      </c>
      <c r="C29" s="97">
        <f>+C31+C36+C39+C46+C50+C53+C58+C64+C70</f>
        <v>5104.8999999999996</v>
      </c>
      <c r="D29" s="97">
        <f>+D31+D36+D39+D46+D50+D53+D58+D64+D70</f>
        <v>3446.4</v>
      </c>
      <c r="E29" s="97">
        <f t="shared" si="3"/>
        <v>-1658.5</v>
      </c>
      <c r="F29" s="97">
        <f t="shared" si="4"/>
        <v>67.5</v>
      </c>
      <c r="G29" s="97">
        <f t="shared" ref="G29:L29" si="9">+G31+G36+G39+G46+G50+G53+G58+G64+G70</f>
        <v>3018.2</v>
      </c>
      <c r="H29" s="97">
        <f t="shared" si="9"/>
        <v>2024.6</v>
      </c>
      <c r="I29" s="97">
        <f t="shared" si="9"/>
        <v>205</v>
      </c>
      <c r="J29" s="97">
        <f t="shared" si="9"/>
        <v>196.8</v>
      </c>
      <c r="K29" s="97">
        <f t="shared" si="9"/>
        <v>2086.6999999999998</v>
      </c>
      <c r="L29" s="97">
        <f t="shared" si="9"/>
        <v>1421.8</v>
      </c>
    </row>
    <row r="30" spans="1:12" ht="15.75" x14ac:dyDescent="0.25">
      <c r="A30" s="8">
        <v>20</v>
      </c>
      <c r="B30" s="88" t="s">
        <v>2</v>
      </c>
      <c r="C30" s="85">
        <f t="shared" si="1"/>
        <v>0</v>
      </c>
      <c r="D30" s="85">
        <f t="shared" si="2"/>
        <v>0</v>
      </c>
      <c r="E30" s="85">
        <f t="shared" si="3"/>
        <v>0</v>
      </c>
      <c r="F30" s="85"/>
      <c r="G30" s="85"/>
      <c r="H30" s="85"/>
      <c r="I30" s="85"/>
      <c r="J30" s="85"/>
      <c r="K30" s="85"/>
      <c r="L30" s="85"/>
    </row>
    <row r="31" spans="1:12" ht="47.25" x14ac:dyDescent="0.25">
      <c r="A31" s="8">
        <v>21</v>
      </c>
      <c r="B31" s="6" t="s">
        <v>205</v>
      </c>
      <c r="C31" s="97">
        <f>+C32+C34</f>
        <v>386</v>
      </c>
      <c r="D31" s="97">
        <f>+D32+D34</f>
        <v>191.8</v>
      </c>
      <c r="E31" s="97">
        <f t="shared" si="3"/>
        <v>-194.2</v>
      </c>
      <c r="F31" s="97">
        <f t="shared" si="4"/>
        <v>49.7</v>
      </c>
      <c r="G31" s="97">
        <f t="shared" ref="G31:L31" si="10">+G32+G34</f>
        <v>368.4</v>
      </c>
      <c r="H31" s="97">
        <f t="shared" si="10"/>
        <v>175.7</v>
      </c>
      <c r="I31" s="97">
        <f t="shared" si="10"/>
        <v>0</v>
      </c>
      <c r="J31" s="97">
        <f t="shared" si="10"/>
        <v>0</v>
      </c>
      <c r="K31" s="97">
        <f t="shared" si="10"/>
        <v>17.600000000000001</v>
      </c>
      <c r="L31" s="97">
        <f t="shared" si="10"/>
        <v>16.100000000000001</v>
      </c>
    </row>
    <row r="32" spans="1:12" ht="15.75" x14ac:dyDescent="0.25">
      <c r="A32" s="8">
        <v>22</v>
      </c>
      <c r="B32" s="3" t="s">
        <v>58</v>
      </c>
      <c r="C32" s="97">
        <f>+C33</f>
        <v>17.600000000000001</v>
      </c>
      <c r="D32" s="97">
        <f>+D33</f>
        <v>16.100000000000001</v>
      </c>
      <c r="E32" s="97">
        <f t="shared" si="3"/>
        <v>-1.5</v>
      </c>
      <c r="F32" s="97">
        <f t="shared" si="4"/>
        <v>91.5</v>
      </c>
      <c r="G32" s="97">
        <f t="shared" ref="G32:L32" si="11">+G33</f>
        <v>0</v>
      </c>
      <c r="H32" s="97">
        <f t="shared" si="11"/>
        <v>0</v>
      </c>
      <c r="I32" s="97">
        <f t="shared" si="11"/>
        <v>0</v>
      </c>
      <c r="J32" s="97">
        <f t="shared" si="11"/>
        <v>0</v>
      </c>
      <c r="K32" s="97">
        <f t="shared" si="11"/>
        <v>17.600000000000001</v>
      </c>
      <c r="L32" s="97">
        <f t="shared" si="11"/>
        <v>16.100000000000001</v>
      </c>
    </row>
    <row r="33" spans="1:12" ht="15.75" x14ac:dyDescent="0.25">
      <c r="A33" s="8">
        <v>23</v>
      </c>
      <c r="B33" s="62" t="s">
        <v>59</v>
      </c>
      <c r="C33" s="85">
        <f t="shared" si="1"/>
        <v>17.600000000000001</v>
      </c>
      <c r="D33" s="85">
        <f t="shared" si="2"/>
        <v>16.100000000000001</v>
      </c>
      <c r="E33" s="85">
        <f t="shared" si="3"/>
        <v>-1.5</v>
      </c>
      <c r="F33" s="85">
        <f t="shared" si="4"/>
        <v>91.5</v>
      </c>
      <c r="G33" s="85"/>
      <c r="H33" s="85"/>
      <c r="I33" s="85"/>
      <c r="J33" s="85"/>
      <c r="K33" s="85">
        <v>17.600000000000001</v>
      </c>
      <c r="L33" s="85">
        <v>16.100000000000001</v>
      </c>
    </row>
    <row r="34" spans="1:12" ht="15.75" x14ac:dyDescent="0.25">
      <c r="A34" s="8">
        <v>24</v>
      </c>
      <c r="B34" s="3" t="s">
        <v>4</v>
      </c>
      <c r="C34" s="97">
        <f>+C35</f>
        <v>368.4</v>
      </c>
      <c r="D34" s="97">
        <f>+D35</f>
        <v>175.7</v>
      </c>
      <c r="E34" s="97">
        <f t="shared" si="3"/>
        <v>-192.7</v>
      </c>
      <c r="F34" s="97">
        <f t="shared" si="4"/>
        <v>47.7</v>
      </c>
      <c r="G34" s="97">
        <f t="shared" ref="G34:L34" si="12">+G35</f>
        <v>368.4</v>
      </c>
      <c r="H34" s="97">
        <f t="shared" si="12"/>
        <v>175.7</v>
      </c>
      <c r="I34" s="97">
        <f t="shared" si="12"/>
        <v>0</v>
      </c>
      <c r="J34" s="97">
        <f t="shared" si="12"/>
        <v>0</v>
      </c>
      <c r="K34" s="97">
        <f t="shared" si="12"/>
        <v>0</v>
      </c>
      <c r="L34" s="97">
        <f t="shared" si="12"/>
        <v>0</v>
      </c>
    </row>
    <row r="35" spans="1:12" ht="15.75" x14ac:dyDescent="0.25">
      <c r="A35" s="8">
        <v>25</v>
      </c>
      <c r="B35" s="62" t="s">
        <v>59</v>
      </c>
      <c r="C35" s="85">
        <f t="shared" si="1"/>
        <v>368.4</v>
      </c>
      <c r="D35" s="85">
        <f t="shared" si="2"/>
        <v>175.7</v>
      </c>
      <c r="E35" s="85">
        <f t="shared" si="3"/>
        <v>-192.7</v>
      </c>
      <c r="F35" s="85">
        <f t="shared" si="4"/>
        <v>47.7</v>
      </c>
      <c r="G35" s="85">
        <v>368.4</v>
      </c>
      <c r="H35" s="85">
        <v>175.7</v>
      </c>
      <c r="I35" s="85"/>
      <c r="J35" s="85"/>
      <c r="K35" s="85"/>
      <c r="L35" s="85"/>
    </row>
    <row r="36" spans="1:12" ht="47.25" x14ac:dyDescent="0.25">
      <c r="A36" s="8">
        <v>26</v>
      </c>
      <c r="B36" s="3" t="s">
        <v>206</v>
      </c>
      <c r="C36" s="97">
        <f>+C37</f>
        <v>34.799999999999997</v>
      </c>
      <c r="D36" s="97">
        <f>+D37</f>
        <v>29.7</v>
      </c>
      <c r="E36" s="97">
        <f t="shared" si="3"/>
        <v>-5.0999999999999996</v>
      </c>
      <c r="F36" s="97">
        <f t="shared" si="4"/>
        <v>85.3</v>
      </c>
      <c r="G36" s="97">
        <f t="shared" ref="G36:L37" si="13">+G37</f>
        <v>34.799999999999997</v>
      </c>
      <c r="H36" s="97">
        <f t="shared" si="13"/>
        <v>29.7</v>
      </c>
      <c r="I36" s="97">
        <f t="shared" si="13"/>
        <v>0</v>
      </c>
      <c r="J36" s="97">
        <f t="shared" si="13"/>
        <v>0</v>
      </c>
      <c r="K36" s="97">
        <f t="shared" si="13"/>
        <v>0</v>
      </c>
      <c r="L36" s="97">
        <f t="shared" si="13"/>
        <v>0</v>
      </c>
    </row>
    <row r="37" spans="1:12" ht="15.75" x14ac:dyDescent="0.25">
      <c r="A37" s="8">
        <v>27</v>
      </c>
      <c r="B37" s="3" t="s">
        <v>6</v>
      </c>
      <c r="C37" s="97">
        <f>+C38</f>
        <v>34.799999999999997</v>
      </c>
      <c r="D37" s="97">
        <f>+D38</f>
        <v>29.7</v>
      </c>
      <c r="E37" s="97">
        <f t="shared" si="3"/>
        <v>-5.0999999999999996</v>
      </c>
      <c r="F37" s="97">
        <f t="shared" si="4"/>
        <v>85.3</v>
      </c>
      <c r="G37" s="97">
        <f t="shared" si="13"/>
        <v>34.799999999999997</v>
      </c>
      <c r="H37" s="97">
        <f t="shared" si="13"/>
        <v>29.7</v>
      </c>
      <c r="I37" s="97">
        <f t="shared" si="13"/>
        <v>0</v>
      </c>
      <c r="J37" s="97">
        <f t="shared" si="13"/>
        <v>0</v>
      </c>
      <c r="K37" s="97">
        <f t="shared" si="13"/>
        <v>0</v>
      </c>
      <c r="L37" s="97">
        <f t="shared" si="13"/>
        <v>0</v>
      </c>
    </row>
    <row r="38" spans="1:12" ht="15.75" x14ac:dyDescent="0.25">
      <c r="A38" s="8">
        <v>28</v>
      </c>
      <c r="B38" s="2" t="s">
        <v>76</v>
      </c>
      <c r="C38" s="85">
        <f t="shared" si="1"/>
        <v>34.799999999999997</v>
      </c>
      <c r="D38" s="85">
        <f t="shared" si="2"/>
        <v>29.7</v>
      </c>
      <c r="E38" s="85">
        <f t="shared" si="3"/>
        <v>-5.0999999999999996</v>
      </c>
      <c r="F38" s="85">
        <f t="shared" si="4"/>
        <v>85.3</v>
      </c>
      <c r="G38" s="85">
        <v>34.799999999999997</v>
      </c>
      <c r="H38" s="85">
        <v>29.7</v>
      </c>
      <c r="I38" s="85"/>
      <c r="J38" s="85"/>
      <c r="K38" s="85"/>
      <c r="L38" s="85"/>
    </row>
    <row r="39" spans="1:12" ht="63" x14ac:dyDescent="0.25">
      <c r="A39" s="8">
        <v>29</v>
      </c>
      <c r="B39" s="6" t="s">
        <v>207</v>
      </c>
      <c r="C39" s="97">
        <f>+C41+C43</f>
        <v>1235.5</v>
      </c>
      <c r="D39" s="97">
        <f>+D41+D43</f>
        <v>484.3</v>
      </c>
      <c r="E39" s="97">
        <f t="shared" si="3"/>
        <v>-751.2</v>
      </c>
      <c r="F39" s="97">
        <f t="shared" si="4"/>
        <v>39.200000000000003</v>
      </c>
      <c r="G39" s="97">
        <f t="shared" ref="G39:L39" si="14">+G41+G43</f>
        <v>1235.5</v>
      </c>
      <c r="H39" s="97">
        <f t="shared" si="14"/>
        <v>484.3</v>
      </c>
      <c r="I39" s="97">
        <f t="shared" si="14"/>
        <v>0</v>
      </c>
      <c r="J39" s="97">
        <f t="shared" si="14"/>
        <v>0</v>
      </c>
      <c r="K39" s="97">
        <f t="shared" si="14"/>
        <v>0</v>
      </c>
      <c r="L39" s="97">
        <f t="shared" si="14"/>
        <v>0</v>
      </c>
    </row>
    <row r="40" spans="1:12" ht="15.75" x14ac:dyDescent="0.25">
      <c r="A40" s="8">
        <v>30</v>
      </c>
      <c r="B40" s="89" t="s">
        <v>2</v>
      </c>
      <c r="C40" s="85">
        <f t="shared" si="1"/>
        <v>0</v>
      </c>
      <c r="D40" s="85">
        <f t="shared" si="2"/>
        <v>0</v>
      </c>
      <c r="E40" s="85">
        <f t="shared" si="3"/>
        <v>0</v>
      </c>
      <c r="F40" s="85"/>
      <c r="G40" s="85"/>
      <c r="H40" s="85"/>
      <c r="I40" s="85"/>
      <c r="J40" s="85"/>
      <c r="K40" s="85"/>
      <c r="L40" s="85"/>
    </row>
    <row r="41" spans="1:12" ht="15.75" x14ac:dyDescent="0.25">
      <c r="A41" s="8">
        <v>31</v>
      </c>
      <c r="B41" s="22" t="s">
        <v>47</v>
      </c>
      <c r="C41" s="97">
        <f>+C42</f>
        <v>720.6</v>
      </c>
      <c r="D41" s="97">
        <f>+D42</f>
        <v>0.9</v>
      </c>
      <c r="E41" s="97">
        <f t="shared" si="3"/>
        <v>-719.7</v>
      </c>
      <c r="F41" s="97">
        <f t="shared" si="4"/>
        <v>0.1</v>
      </c>
      <c r="G41" s="97">
        <f t="shared" ref="G41:L41" si="15">+G42</f>
        <v>720.6</v>
      </c>
      <c r="H41" s="97">
        <f t="shared" si="15"/>
        <v>0.9</v>
      </c>
      <c r="I41" s="97">
        <f t="shared" si="15"/>
        <v>0</v>
      </c>
      <c r="J41" s="97">
        <f t="shared" si="15"/>
        <v>0</v>
      </c>
      <c r="K41" s="97">
        <f t="shared" si="15"/>
        <v>0</v>
      </c>
      <c r="L41" s="97">
        <f t="shared" si="15"/>
        <v>0</v>
      </c>
    </row>
    <row r="42" spans="1:12" ht="15.75" x14ac:dyDescent="0.25">
      <c r="A42" s="8">
        <v>32</v>
      </c>
      <c r="B42" s="7" t="s">
        <v>59</v>
      </c>
      <c r="C42" s="85">
        <f t="shared" si="1"/>
        <v>720.6</v>
      </c>
      <c r="D42" s="85">
        <f t="shared" si="2"/>
        <v>0.9</v>
      </c>
      <c r="E42" s="85">
        <f t="shared" si="3"/>
        <v>-719.7</v>
      </c>
      <c r="F42" s="85">
        <f t="shared" si="4"/>
        <v>0.1</v>
      </c>
      <c r="G42" s="85">
        <v>720.6</v>
      </c>
      <c r="H42" s="85">
        <v>0.9</v>
      </c>
      <c r="I42" s="85"/>
      <c r="J42" s="85"/>
      <c r="K42" s="85"/>
      <c r="L42" s="85"/>
    </row>
    <row r="43" spans="1:12" ht="15.75" x14ac:dyDescent="0.25">
      <c r="A43" s="8">
        <v>33</v>
      </c>
      <c r="B43" s="3" t="s">
        <v>4</v>
      </c>
      <c r="C43" s="97">
        <f>+C44</f>
        <v>514.9</v>
      </c>
      <c r="D43" s="97">
        <f>+D44</f>
        <v>483.4</v>
      </c>
      <c r="E43" s="97">
        <f t="shared" si="3"/>
        <v>-31.5</v>
      </c>
      <c r="F43" s="97">
        <f t="shared" si="4"/>
        <v>93.9</v>
      </c>
      <c r="G43" s="97">
        <f t="shared" ref="G43:L43" si="16">+G44</f>
        <v>514.9</v>
      </c>
      <c r="H43" s="97">
        <f t="shared" si="16"/>
        <v>483.4</v>
      </c>
      <c r="I43" s="97">
        <f t="shared" si="16"/>
        <v>0</v>
      </c>
      <c r="J43" s="97">
        <f t="shared" si="16"/>
        <v>0</v>
      </c>
      <c r="K43" s="97">
        <f t="shared" si="16"/>
        <v>0</v>
      </c>
      <c r="L43" s="97">
        <f t="shared" si="16"/>
        <v>0</v>
      </c>
    </row>
    <row r="44" spans="1:12" ht="15.75" x14ac:dyDescent="0.25">
      <c r="A44" s="8">
        <v>34</v>
      </c>
      <c r="B44" s="7" t="s">
        <v>59</v>
      </c>
      <c r="C44" s="85">
        <f t="shared" si="1"/>
        <v>514.9</v>
      </c>
      <c r="D44" s="85">
        <f t="shared" si="2"/>
        <v>483.4</v>
      </c>
      <c r="E44" s="85">
        <f t="shared" si="3"/>
        <v>-31.5</v>
      </c>
      <c r="F44" s="85">
        <f t="shared" si="4"/>
        <v>93.9</v>
      </c>
      <c r="G44" s="85">
        <f>150.3+364.6</f>
        <v>514.9</v>
      </c>
      <c r="H44" s="85">
        <f>118.8+364.6</f>
        <v>483.4</v>
      </c>
      <c r="I44" s="85"/>
      <c r="J44" s="85"/>
      <c r="K44" s="85"/>
      <c r="L44" s="85"/>
    </row>
    <row r="45" spans="1:12" ht="15.75" x14ac:dyDescent="0.25">
      <c r="A45" s="8">
        <v>35</v>
      </c>
      <c r="B45" s="60" t="s">
        <v>202</v>
      </c>
      <c r="C45" s="85">
        <f t="shared" si="1"/>
        <v>364.6</v>
      </c>
      <c r="D45" s="85">
        <f t="shared" si="2"/>
        <v>364.6</v>
      </c>
      <c r="E45" s="85">
        <f t="shared" si="3"/>
        <v>0</v>
      </c>
      <c r="F45" s="85">
        <f t="shared" si="4"/>
        <v>100</v>
      </c>
      <c r="G45" s="85">
        <v>364.6</v>
      </c>
      <c r="H45" s="85">
        <v>364.6</v>
      </c>
      <c r="I45" s="85"/>
      <c r="J45" s="85"/>
      <c r="K45" s="85"/>
      <c r="L45" s="85"/>
    </row>
    <row r="46" spans="1:12" ht="63" x14ac:dyDescent="0.25">
      <c r="A46" s="8">
        <v>36</v>
      </c>
      <c r="B46" s="6" t="s">
        <v>208</v>
      </c>
      <c r="C46" s="97">
        <f>+C48</f>
        <v>901</v>
      </c>
      <c r="D46" s="97">
        <f>+D48</f>
        <v>867.4</v>
      </c>
      <c r="E46" s="97">
        <f t="shared" si="3"/>
        <v>-33.6</v>
      </c>
      <c r="F46" s="97">
        <f t="shared" si="4"/>
        <v>96.3</v>
      </c>
      <c r="G46" s="97">
        <f t="shared" ref="G46:L46" si="17">+G48</f>
        <v>833.4</v>
      </c>
      <c r="H46" s="97">
        <f t="shared" si="17"/>
        <v>799.9</v>
      </c>
      <c r="I46" s="97">
        <f t="shared" si="17"/>
        <v>0</v>
      </c>
      <c r="J46" s="97">
        <f t="shared" si="17"/>
        <v>0</v>
      </c>
      <c r="K46" s="97">
        <f t="shared" si="17"/>
        <v>67.599999999999994</v>
      </c>
      <c r="L46" s="97">
        <f t="shared" si="17"/>
        <v>67.5</v>
      </c>
    </row>
    <row r="47" spans="1:12" ht="15.75" x14ac:dyDescent="0.25">
      <c r="A47" s="8">
        <v>37</v>
      </c>
      <c r="B47" s="89" t="s">
        <v>2</v>
      </c>
      <c r="C47" s="85">
        <f t="shared" si="1"/>
        <v>0</v>
      </c>
      <c r="D47" s="85">
        <f t="shared" si="2"/>
        <v>0</v>
      </c>
      <c r="E47" s="85">
        <f t="shared" si="3"/>
        <v>0</v>
      </c>
      <c r="F47" s="85"/>
      <c r="G47" s="85"/>
      <c r="H47" s="85"/>
      <c r="I47" s="85"/>
      <c r="J47" s="85"/>
      <c r="K47" s="85"/>
      <c r="L47" s="85"/>
    </row>
    <row r="48" spans="1:12" ht="15.75" x14ac:dyDescent="0.25">
      <c r="A48" s="8">
        <v>38</v>
      </c>
      <c r="B48" s="3" t="s">
        <v>4</v>
      </c>
      <c r="C48" s="97">
        <f>+C49</f>
        <v>901</v>
      </c>
      <c r="D48" s="97">
        <f>+D49</f>
        <v>867.4</v>
      </c>
      <c r="E48" s="97">
        <f t="shared" si="3"/>
        <v>-33.6</v>
      </c>
      <c r="F48" s="97">
        <f t="shared" si="4"/>
        <v>96.3</v>
      </c>
      <c r="G48" s="97">
        <f t="shared" ref="G48:L48" si="18">+G49</f>
        <v>833.4</v>
      </c>
      <c r="H48" s="97">
        <f t="shared" si="18"/>
        <v>799.9</v>
      </c>
      <c r="I48" s="97">
        <f t="shared" si="18"/>
        <v>0</v>
      </c>
      <c r="J48" s="97">
        <f t="shared" si="18"/>
        <v>0</v>
      </c>
      <c r="K48" s="97">
        <f t="shared" si="18"/>
        <v>67.599999999999994</v>
      </c>
      <c r="L48" s="97">
        <f t="shared" si="18"/>
        <v>67.5</v>
      </c>
    </row>
    <row r="49" spans="1:12" ht="31.5" x14ac:dyDescent="0.25">
      <c r="A49" s="8">
        <v>39</v>
      </c>
      <c r="B49" s="7" t="s">
        <v>84</v>
      </c>
      <c r="C49" s="85">
        <f t="shared" si="1"/>
        <v>901</v>
      </c>
      <c r="D49" s="85">
        <f t="shared" si="2"/>
        <v>867.4</v>
      </c>
      <c r="E49" s="85">
        <f t="shared" si="3"/>
        <v>-33.6</v>
      </c>
      <c r="F49" s="85">
        <f t="shared" si="4"/>
        <v>96.3</v>
      </c>
      <c r="G49" s="85">
        <f>901-K49</f>
        <v>833.4</v>
      </c>
      <c r="H49" s="85">
        <f>867.4-L49</f>
        <v>799.9</v>
      </c>
      <c r="I49" s="85"/>
      <c r="J49" s="85"/>
      <c r="K49" s="85">
        <f>11.5+31.9+24.2</f>
        <v>67.599999999999994</v>
      </c>
      <c r="L49" s="85">
        <f>11.5+31.8+24.2</f>
        <v>67.5</v>
      </c>
    </row>
    <row r="50" spans="1:12" ht="63" x14ac:dyDescent="0.25">
      <c r="A50" s="8">
        <v>40</v>
      </c>
      <c r="B50" s="3" t="s">
        <v>209</v>
      </c>
      <c r="C50" s="97">
        <f>+C51</f>
        <v>10.199999999999999</v>
      </c>
      <c r="D50" s="97">
        <f>+D51</f>
        <v>10.199999999999999</v>
      </c>
      <c r="E50" s="97">
        <f t="shared" si="3"/>
        <v>0</v>
      </c>
      <c r="F50" s="97">
        <f t="shared" si="4"/>
        <v>100</v>
      </c>
      <c r="G50" s="97">
        <f t="shared" ref="G50:L51" si="19">+G51</f>
        <v>10.199999999999999</v>
      </c>
      <c r="H50" s="97">
        <f t="shared" si="19"/>
        <v>10.199999999999999</v>
      </c>
      <c r="I50" s="97">
        <f t="shared" si="19"/>
        <v>10</v>
      </c>
      <c r="J50" s="97">
        <f t="shared" si="19"/>
        <v>10</v>
      </c>
      <c r="K50" s="97">
        <f t="shared" si="19"/>
        <v>0</v>
      </c>
      <c r="L50" s="97">
        <f t="shared" si="19"/>
        <v>0</v>
      </c>
    </row>
    <row r="51" spans="1:12" ht="15.75" x14ac:dyDescent="0.25">
      <c r="A51" s="8">
        <v>41</v>
      </c>
      <c r="B51" s="3" t="s">
        <v>3</v>
      </c>
      <c r="C51" s="97">
        <f>+C52</f>
        <v>10.199999999999999</v>
      </c>
      <c r="D51" s="97">
        <f>+D52</f>
        <v>10.199999999999999</v>
      </c>
      <c r="E51" s="97">
        <f t="shared" si="3"/>
        <v>0</v>
      </c>
      <c r="F51" s="97">
        <f t="shared" si="4"/>
        <v>100</v>
      </c>
      <c r="G51" s="97">
        <f t="shared" si="19"/>
        <v>10.199999999999999</v>
      </c>
      <c r="H51" s="97">
        <f t="shared" si="19"/>
        <v>10.199999999999999</v>
      </c>
      <c r="I51" s="97">
        <f t="shared" si="19"/>
        <v>10</v>
      </c>
      <c r="J51" s="97">
        <f t="shared" si="19"/>
        <v>10</v>
      </c>
      <c r="K51" s="97">
        <f t="shared" si="19"/>
        <v>0</v>
      </c>
      <c r="L51" s="97">
        <f t="shared" si="19"/>
        <v>0</v>
      </c>
    </row>
    <row r="52" spans="1:12" ht="15.75" x14ac:dyDescent="0.25">
      <c r="A52" s="8">
        <v>42</v>
      </c>
      <c r="B52" s="2" t="s">
        <v>36</v>
      </c>
      <c r="C52" s="85">
        <f t="shared" si="1"/>
        <v>10.199999999999999</v>
      </c>
      <c r="D52" s="85">
        <f t="shared" si="2"/>
        <v>10.199999999999999</v>
      </c>
      <c r="E52" s="85">
        <f t="shared" si="3"/>
        <v>0</v>
      </c>
      <c r="F52" s="85">
        <f t="shared" si="4"/>
        <v>100</v>
      </c>
      <c r="G52" s="85">
        <v>10.199999999999999</v>
      </c>
      <c r="H52" s="85">
        <v>10.199999999999999</v>
      </c>
      <c r="I52" s="85">
        <v>10</v>
      </c>
      <c r="J52" s="85">
        <v>10</v>
      </c>
      <c r="K52" s="85"/>
      <c r="L52" s="85"/>
    </row>
    <row r="53" spans="1:12" ht="63" x14ac:dyDescent="0.25">
      <c r="A53" s="8">
        <v>43</v>
      </c>
      <c r="B53" s="61" t="s">
        <v>210</v>
      </c>
      <c r="C53" s="97">
        <f>+C54+C56</f>
        <v>23.3</v>
      </c>
      <c r="D53" s="97">
        <f>+D54+D56</f>
        <v>23.3</v>
      </c>
      <c r="E53" s="97">
        <f t="shared" si="3"/>
        <v>0</v>
      </c>
      <c r="F53" s="97">
        <f t="shared" si="4"/>
        <v>100</v>
      </c>
      <c r="G53" s="97">
        <f t="shared" ref="G53:L53" si="20">+G54+G56</f>
        <v>23.3</v>
      </c>
      <c r="H53" s="97">
        <f t="shared" si="20"/>
        <v>23.3</v>
      </c>
      <c r="I53" s="97">
        <f t="shared" si="20"/>
        <v>11.9</v>
      </c>
      <c r="J53" s="97">
        <f t="shared" si="20"/>
        <v>11.9</v>
      </c>
      <c r="K53" s="97">
        <f t="shared" si="20"/>
        <v>0</v>
      </c>
      <c r="L53" s="97">
        <f t="shared" si="20"/>
        <v>0</v>
      </c>
    </row>
    <row r="54" spans="1:12" ht="15.75" x14ac:dyDescent="0.25">
      <c r="A54" s="8">
        <v>44</v>
      </c>
      <c r="B54" s="3" t="s">
        <v>3</v>
      </c>
      <c r="C54" s="97">
        <f>+C55</f>
        <v>12.1</v>
      </c>
      <c r="D54" s="97">
        <f>+D55</f>
        <v>12.1</v>
      </c>
      <c r="E54" s="97">
        <f t="shared" si="3"/>
        <v>0</v>
      </c>
      <c r="F54" s="97">
        <f t="shared" si="4"/>
        <v>100</v>
      </c>
      <c r="G54" s="97">
        <f t="shared" ref="G54:L54" si="21">+G55</f>
        <v>12.1</v>
      </c>
      <c r="H54" s="97">
        <f t="shared" si="21"/>
        <v>12.1</v>
      </c>
      <c r="I54" s="97">
        <f t="shared" si="21"/>
        <v>11.9</v>
      </c>
      <c r="J54" s="97">
        <f t="shared" si="21"/>
        <v>11.9</v>
      </c>
      <c r="K54" s="97">
        <f t="shared" si="21"/>
        <v>0</v>
      </c>
      <c r="L54" s="97">
        <f t="shared" si="21"/>
        <v>0</v>
      </c>
    </row>
    <row r="55" spans="1:12" ht="15.75" x14ac:dyDescent="0.25">
      <c r="A55" s="8">
        <v>45</v>
      </c>
      <c r="B55" s="2" t="s">
        <v>36</v>
      </c>
      <c r="C55" s="85">
        <f t="shared" si="1"/>
        <v>12.1</v>
      </c>
      <c r="D55" s="85">
        <f t="shared" si="2"/>
        <v>12.1</v>
      </c>
      <c r="E55" s="85">
        <f t="shared" si="3"/>
        <v>0</v>
      </c>
      <c r="F55" s="85">
        <f t="shared" si="4"/>
        <v>100</v>
      </c>
      <c r="G55" s="85">
        <v>12.1</v>
      </c>
      <c r="H55" s="85">
        <v>12.1</v>
      </c>
      <c r="I55" s="85">
        <v>11.9</v>
      </c>
      <c r="J55" s="85">
        <v>11.9</v>
      </c>
      <c r="K55" s="85"/>
      <c r="L55" s="85"/>
    </row>
    <row r="56" spans="1:12" ht="15.75" x14ac:dyDescent="0.25">
      <c r="A56" s="8">
        <v>46</v>
      </c>
      <c r="B56" s="61" t="s">
        <v>203</v>
      </c>
      <c r="C56" s="97">
        <f>+C57</f>
        <v>11.2</v>
      </c>
      <c r="D56" s="97">
        <f>+D57</f>
        <v>11.2</v>
      </c>
      <c r="E56" s="97">
        <f t="shared" si="3"/>
        <v>0</v>
      </c>
      <c r="F56" s="97">
        <f t="shared" si="4"/>
        <v>100</v>
      </c>
      <c r="G56" s="97">
        <f t="shared" ref="G56:L56" si="22">+G57</f>
        <v>11.2</v>
      </c>
      <c r="H56" s="97">
        <f t="shared" si="22"/>
        <v>11.2</v>
      </c>
      <c r="I56" s="97">
        <f t="shared" si="22"/>
        <v>0</v>
      </c>
      <c r="J56" s="97">
        <f t="shared" si="22"/>
        <v>0</v>
      </c>
      <c r="K56" s="97">
        <f t="shared" si="22"/>
        <v>0</v>
      </c>
      <c r="L56" s="97">
        <f t="shared" si="22"/>
        <v>0</v>
      </c>
    </row>
    <row r="57" spans="1:12" ht="15.75" x14ac:dyDescent="0.25">
      <c r="A57" s="8">
        <v>47</v>
      </c>
      <c r="B57" s="2" t="s">
        <v>116</v>
      </c>
      <c r="C57" s="85">
        <f t="shared" si="1"/>
        <v>11.2</v>
      </c>
      <c r="D57" s="85">
        <f t="shared" si="2"/>
        <v>11.2</v>
      </c>
      <c r="E57" s="85">
        <f t="shared" si="3"/>
        <v>0</v>
      </c>
      <c r="F57" s="85">
        <f t="shared" si="4"/>
        <v>100</v>
      </c>
      <c r="G57" s="85">
        <v>11.2</v>
      </c>
      <c r="H57" s="85">
        <v>11.2</v>
      </c>
      <c r="I57" s="85"/>
      <c r="J57" s="85"/>
      <c r="K57" s="85"/>
      <c r="L57" s="85"/>
    </row>
    <row r="58" spans="1:12" ht="31.5" x14ac:dyDescent="0.25">
      <c r="A58" s="8">
        <v>48</v>
      </c>
      <c r="B58" s="6" t="s">
        <v>211</v>
      </c>
      <c r="C58" s="97">
        <f>+C60+C62</f>
        <v>936.1</v>
      </c>
      <c r="D58" s="97">
        <f>+D60+D62</f>
        <v>411.3</v>
      </c>
      <c r="E58" s="97">
        <f t="shared" si="3"/>
        <v>-524.79999999999995</v>
      </c>
      <c r="F58" s="97">
        <f t="shared" si="4"/>
        <v>43.9</v>
      </c>
      <c r="G58" s="97">
        <f t="shared" ref="G58:L58" si="23">+G60+G62</f>
        <v>10</v>
      </c>
      <c r="H58" s="97">
        <f t="shared" si="23"/>
        <v>10</v>
      </c>
      <c r="I58" s="97">
        <f t="shared" si="23"/>
        <v>0</v>
      </c>
      <c r="J58" s="97">
        <f t="shared" si="23"/>
        <v>0</v>
      </c>
      <c r="K58" s="97">
        <f t="shared" si="23"/>
        <v>926.1</v>
      </c>
      <c r="L58" s="97">
        <f t="shared" si="23"/>
        <v>401.3</v>
      </c>
    </row>
    <row r="59" spans="1:12" ht="15.75" x14ac:dyDescent="0.25">
      <c r="A59" s="8">
        <v>49</v>
      </c>
      <c r="B59" s="89" t="s">
        <v>2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</row>
    <row r="60" spans="1:12" ht="15.75" x14ac:dyDescent="0.25">
      <c r="A60" s="8">
        <v>50</v>
      </c>
      <c r="B60" s="22" t="s">
        <v>47</v>
      </c>
      <c r="C60" s="97">
        <f>+C61</f>
        <v>480.6</v>
      </c>
      <c r="D60" s="97">
        <f>+D61</f>
        <v>151.9</v>
      </c>
      <c r="E60" s="97">
        <f t="shared" si="3"/>
        <v>-328.7</v>
      </c>
      <c r="F60" s="97">
        <f t="shared" si="4"/>
        <v>31.6</v>
      </c>
      <c r="G60" s="97">
        <f t="shared" ref="G60:L60" si="24">+G61</f>
        <v>0</v>
      </c>
      <c r="H60" s="97">
        <f t="shared" si="24"/>
        <v>0</v>
      </c>
      <c r="I60" s="97">
        <f t="shared" si="24"/>
        <v>0</v>
      </c>
      <c r="J60" s="97">
        <f t="shared" si="24"/>
        <v>0</v>
      </c>
      <c r="K60" s="97">
        <f t="shared" si="24"/>
        <v>480.6</v>
      </c>
      <c r="L60" s="97">
        <f t="shared" si="24"/>
        <v>151.9</v>
      </c>
    </row>
    <row r="61" spans="1:12" ht="31.5" x14ac:dyDescent="0.25">
      <c r="A61" s="8">
        <v>51</v>
      </c>
      <c r="B61" s="7" t="s">
        <v>84</v>
      </c>
      <c r="C61" s="85">
        <f t="shared" si="1"/>
        <v>480.6</v>
      </c>
      <c r="D61" s="85">
        <f t="shared" si="2"/>
        <v>151.9</v>
      </c>
      <c r="E61" s="85">
        <f t="shared" si="3"/>
        <v>-328.7</v>
      </c>
      <c r="F61" s="85">
        <f t="shared" si="4"/>
        <v>31.6</v>
      </c>
      <c r="G61" s="85"/>
      <c r="H61" s="85"/>
      <c r="I61" s="85"/>
      <c r="J61" s="85"/>
      <c r="K61" s="85">
        <v>480.6</v>
      </c>
      <c r="L61" s="85">
        <v>151.9</v>
      </c>
    </row>
    <row r="62" spans="1:12" ht="15.75" x14ac:dyDescent="0.25">
      <c r="A62" s="8">
        <v>52</v>
      </c>
      <c r="B62" s="3" t="s">
        <v>58</v>
      </c>
      <c r="C62" s="97">
        <f>+C63</f>
        <v>455.5</v>
      </c>
      <c r="D62" s="97">
        <f>+D63</f>
        <v>259.39999999999998</v>
      </c>
      <c r="E62" s="97">
        <f t="shared" si="3"/>
        <v>-196.1</v>
      </c>
      <c r="F62" s="97">
        <f t="shared" si="4"/>
        <v>56.9</v>
      </c>
      <c r="G62" s="97">
        <f t="shared" ref="G62:L62" si="25">+G63</f>
        <v>10</v>
      </c>
      <c r="H62" s="97">
        <f t="shared" si="25"/>
        <v>10</v>
      </c>
      <c r="I62" s="97">
        <f t="shared" si="25"/>
        <v>0</v>
      </c>
      <c r="J62" s="97">
        <f t="shared" si="25"/>
        <v>0</v>
      </c>
      <c r="K62" s="97">
        <f t="shared" si="25"/>
        <v>445.5</v>
      </c>
      <c r="L62" s="97">
        <f t="shared" si="25"/>
        <v>249.4</v>
      </c>
    </row>
    <row r="63" spans="1:12" ht="15.75" x14ac:dyDescent="0.25">
      <c r="A63" s="8">
        <v>53</v>
      </c>
      <c r="B63" s="2" t="s">
        <v>212</v>
      </c>
      <c r="C63" s="85">
        <f t="shared" si="1"/>
        <v>455.5</v>
      </c>
      <c r="D63" s="85">
        <f t="shared" si="2"/>
        <v>259.39999999999998</v>
      </c>
      <c r="E63" s="85">
        <f t="shared" si="3"/>
        <v>-196.1</v>
      </c>
      <c r="F63" s="85">
        <f t="shared" si="4"/>
        <v>56.9</v>
      </c>
      <c r="G63" s="85">
        <f>455.5-K63</f>
        <v>10</v>
      </c>
      <c r="H63" s="85">
        <f>259.4-L63</f>
        <v>10</v>
      </c>
      <c r="I63" s="85"/>
      <c r="J63" s="85"/>
      <c r="K63" s="85">
        <f>301.8+143.7</f>
        <v>445.5</v>
      </c>
      <c r="L63" s="85">
        <f>118.1+131.3</f>
        <v>249.4</v>
      </c>
    </row>
    <row r="64" spans="1:12" ht="31.5" x14ac:dyDescent="0.25">
      <c r="A64" s="8">
        <v>54</v>
      </c>
      <c r="B64" s="3" t="s">
        <v>213</v>
      </c>
      <c r="C64" s="97">
        <f>+C66+C68</f>
        <v>511.5</v>
      </c>
      <c r="D64" s="97">
        <f>+D66+D68</f>
        <v>373.1</v>
      </c>
      <c r="E64" s="97">
        <f t="shared" si="3"/>
        <v>-138.4</v>
      </c>
      <c r="F64" s="97">
        <f t="shared" si="4"/>
        <v>72.900000000000006</v>
      </c>
      <c r="G64" s="97">
        <f t="shared" ref="G64:L64" si="26">+G66+G68</f>
        <v>0</v>
      </c>
      <c r="H64" s="97">
        <f t="shared" si="26"/>
        <v>0</v>
      </c>
      <c r="I64" s="97">
        <f t="shared" si="26"/>
        <v>0</v>
      </c>
      <c r="J64" s="97">
        <f t="shared" si="26"/>
        <v>0</v>
      </c>
      <c r="K64" s="97">
        <f t="shared" si="26"/>
        <v>511.5</v>
      </c>
      <c r="L64" s="97">
        <f t="shared" si="26"/>
        <v>373.1</v>
      </c>
    </row>
    <row r="65" spans="1:12" ht="15.75" x14ac:dyDescent="0.25">
      <c r="A65" s="8">
        <v>55</v>
      </c>
      <c r="B65" s="89" t="s">
        <v>2</v>
      </c>
      <c r="C65" s="85">
        <f t="shared" si="1"/>
        <v>0</v>
      </c>
      <c r="D65" s="85">
        <f t="shared" si="2"/>
        <v>0</v>
      </c>
      <c r="E65" s="85">
        <f t="shared" si="3"/>
        <v>0</v>
      </c>
      <c r="F65" s="85"/>
      <c r="G65" s="85"/>
      <c r="H65" s="85"/>
      <c r="I65" s="85"/>
      <c r="J65" s="85"/>
      <c r="K65" s="85"/>
      <c r="L65" s="85"/>
    </row>
    <row r="66" spans="1:12" ht="15.75" x14ac:dyDescent="0.25">
      <c r="A66" s="8">
        <v>56</v>
      </c>
      <c r="B66" s="22" t="s">
        <v>47</v>
      </c>
      <c r="C66" s="97">
        <f>+C67</f>
        <v>461.5</v>
      </c>
      <c r="D66" s="97">
        <f>+D67</f>
        <v>341.1</v>
      </c>
      <c r="E66" s="97">
        <f t="shared" si="3"/>
        <v>-120.4</v>
      </c>
      <c r="F66" s="97">
        <f t="shared" si="4"/>
        <v>73.900000000000006</v>
      </c>
      <c r="G66" s="97">
        <f t="shared" ref="G66:L66" si="27">+G67</f>
        <v>0</v>
      </c>
      <c r="H66" s="97">
        <f t="shared" si="27"/>
        <v>0</v>
      </c>
      <c r="I66" s="97">
        <f t="shared" si="27"/>
        <v>0</v>
      </c>
      <c r="J66" s="97">
        <f t="shared" si="27"/>
        <v>0</v>
      </c>
      <c r="K66" s="97">
        <f t="shared" si="27"/>
        <v>461.5</v>
      </c>
      <c r="L66" s="97">
        <f t="shared" si="27"/>
        <v>341.1</v>
      </c>
    </row>
    <row r="67" spans="1:12" ht="15.75" x14ac:dyDescent="0.25">
      <c r="A67" s="8">
        <v>57</v>
      </c>
      <c r="B67" s="2" t="s">
        <v>70</v>
      </c>
      <c r="C67" s="85">
        <f t="shared" si="1"/>
        <v>461.5</v>
      </c>
      <c r="D67" s="85">
        <f t="shared" si="2"/>
        <v>341.1</v>
      </c>
      <c r="E67" s="85">
        <f t="shared" si="3"/>
        <v>-120.4</v>
      </c>
      <c r="F67" s="85">
        <f t="shared" si="4"/>
        <v>73.900000000000006</v>
      </c>
      <c r="G67" s="85"/>
      <c r="H67" s="85"/>
      <c r="I67" s="85"/>
      <c r="J67" s="85"/>
      <c r="K67" s="85">
        <v>461.5</v>
      </c>
      <c r="L67" s="85">
        <v>341.1</v>
      </c>
    </row>
    <row r="68" spans="1:12" ht="15.75" x14ac:dyDescent="0.25">
      <c r="A68" s="8">
        <v>58</v>
      </c>
      <c r="B68" s="3" t="s">
        <v>3</v>
      </c>
      <c r="C68" s="97">
        <f>+C69</f>
        <v>50</v>
      </c>
      <c r="D68" s="97">
        <f>+D69</f>
        <v>32</v>
      </c>
      <c r="E68" s="97">
        <f t="shared" si="3"/>
        <v>-18</v>
      </c>
      <c r="F68" s="97">
        <f t="shared" si="4"/>
        <v>64</v>
      </c>
      <c r="G68" s="97">
        <f t="shared" ref="G68:L68" si="28">+G69</f>
        <v>0</v>
      </c>
      <c r="H68" s="97">
        <f t="shared" si="28"/>
        <v>0</v>
      </c>
      <c r="I68" s="97">
        <f t="shared" si="28"/>
        <v>0</v>
      </c>
      <c r="J68" s="97">
        <f t="shared" si="28"/>
        <v>0</v>
      </c>
      <c r="K68" s="97">
        <f t="shared" si="28"/>
        <v>50</v>
      </c>
      <c r="L68" s="97">
        <f t="shared" si="28"/>
        <v>32</v>
      </c>
    </row>
    <row r="69" spans="1:12" ht="15.75" x14ac:dyDescent="0.25">
      <c r="A69" s="8">
        <v>59</v>
      </c>
      <c r="B69" s="2" t="s">
        <v>70</v>
      </c>
      <c r="C69" s="85">
        <f t="shared" si="1"/>
        <v>50</v>
      </c>
      <c r="D69" s="85">
        <f t="shared" si="2"/>
        <v>32</v>
      </c>
      <c r="E69" s="85">
        <f t="shared" si="3"/>
        <v>-18</v>
      </c>
      <c r="F69" s="85">
        <f t="shared" si="4"/>
        <v>64</v>
      </c>
      <c r="G69" s="85"/>
      <c r="H69" s="85"/>
      <c r="I69" s="85"/>
      <c r="J69" s="85"/>
      <c r="K69" s="85">
        <v>50</v>
      </c>
      <c r="L69" s="85">
        <v>32</v>
      </c>
    </row>
    <row r="70" spans="1:12" ht="47.25" x14ac:dyDescent="0.25">
      <c r="A70" s="8">
        <v>60</v>
      </c>
      <c r="B70" s="61" t="s">
        <v>214</v>
      </c>
      <c r="C70" s="97">
        <f>+C71+C74+C80</f>
        <v>1066.5</v>
      </c>
      <c r="D70" s="97">
        <f>+D71+D74+D80</f>
        <v>1055.3</v>
      </c>
      <c r="E70" s="97">
        <f t="shared" si="3"/>
        <v>-11.2</v>
      </c>
      <c r="F70" s="97">
        <f t="shared" si="4"/>
        <v>98.9</v>
      </c>
      <c r="G70" s="97">
        <f t="shared" ref="G70:L70" si="29">+G71+G74+G80</f>
        <v>502.6</v>
      </c>
      <c r="H70" s="97">
        <f t="shared" si="29"/>
        <v>491.5</v>
      </c>
      <c r="I70" s="97">
        <f t="shared" si="29"/>
        <v>183.1</v>
      </c>
      <c r="J70" s="97">
        <f t="shared" si="29"/>
        <v>174.9</v>
      </c>
      <c r="K70" s="97">
        <f t="shared" si="29"/>
        <v>563.9</v>
      </c>
      <c r="L70" s="97">
        <f t="shared" si="29"/>
        <v>563.79999999999995</v>
      </c>
    </row>
    <row r="71" spans="1:12" ht="15.75" x14ac:dyDescent="0.25">
      <c r="A71" s="8">
        <v>61</v>
      </c>
      <c r="B71" s="61" t="s">
        <v>6</v>
      </c>
      <c r="C71" s="85">
        <f>+C72</f>
        <v>319.39999999999998</v>
      </c>
      <c r="D71" s="85">
        <f>+D72</f>
        <v>316</v>
      </c>
      <c r="E71" s="85">
        <f t="shared" si="3"/>
        <v>-3.4</v>
      </c>
      <c r="F71" s="85">
        <f t="shared" si="4"/>
        <v>98.9</v>
      </c>
      <c r="G71" s="85">
        <f t="shared" ref="G71:L71" si="30">+G72</f>
        <v>319.39999999999998</v>
      </c>
      <c r="H71" s="85">
        <f t="shared" si="30"/>
        <v>316</v>
      </c>
      <c r="I71" s="85">
        <f t="shared" si="30"/>
        <v>155.5</v>
      </c>
      <c r="J71" s="85">
        <f t="shared" si="30"/>
        <v>154.9</v>
      </c>
      <c r="K71" s="85">
        <f t="shared" si="30"/>
        <v>0</v>
      </c>
      <c r="L71" s="85">
        <f t="shared" si="30"/>
        <v>0</v>
      </c>
    </row>
    <row r="72" spans="1:12" ht="15.75" x14ac:dyDescent="0.25">
      <c r="A72" s="8">
        <v>62</v>
      </c>
      <c r="B72" s="62" t="s">
        <v>70</v>
      </c>
      <c r="C72" s="85">
        <f t="shared" si="1"/>
        <v>319.39999999999998</v>
      </c>
      <c r="D72" s="85">
        <f t="shared" si="2"/>
        <v>316</v>
      </c>
      <c r="E72" s="85">
        <f t="shared" si="3"/>
        <v>-3.4</v>
      </c>
      <c r="F72" s="85">
        <f t="shared" si="4"/>
        <v>98.9</v>
      </c>
      <c r="G72" s="85">
        <f>221.3+63.5+6.1+28.5</f>
        <v>319.39999999999998</v>
      </c>
      <c r="H72" s="85">
        <v>316</v>
      </c>
      <c r="I72" s="85">
        <f>148.8+0.7+5.7+0.3</f>
        <v>155.5</v>
      </c>
      <c r="J72" s="85">
        <v>154.9</v>
      </c>
      <c r="K72" s="85"/>
      <c r="L72" s="85"/>
    </row>
    <row r="73" spans="1:12" ht="15.75" x14ac:dyDescent="0.25">
      <c r="A73" s="8">
        <v>63</v>
      </c>
      <c r="B73" s="60" t="s">
        <v>202</v>
      </c>
      <c r="C73" s="85">
        <f t="shared" si="1"/>
        <v>92</v>
      </c>
      <c r="D73" s="85">
        <f t="shared" si="2"/>
        <v>91.3</v>
      </c>
      <c r="E73" s="85">
        <f t="shared" si="3"/>
        <v>-0.7</v>
      </c>
      <c r="F73" s="85">
        <f t="shared" si="4"/>
        <v>99.2</v>
      </c>
      <c r="G73" s="85">
        <f>63.5+28.5</f>
        <v>92</v>
      </c>
      <c r="H73" s="85">
        <v>91.3</v>
      </c>
      <c r="I73" s="85">
        <f>0.7+0.3</f>
        <v>1</v>
      </c>
      <c r="J73" s="85">
        <v>0.8</v>
      </c>
      <c r="K73" s="85"/>
      <c r="L73" s="85"/>
    </row>
    <row r="74" spans="1:12" ht="15.75" x14ac:dyDescent="0.25">
      <c r="A74" s="8">
        <v>64</v>
      </c>
      <c r="B74" s="61" t="s">
        <v>47</v>
      </c>
      <c r="C74" s="97">
        <f>SUM(C75:C79)</f>
        <v>746.9</v>
      </c>
      <c r="D74" s="97">
        <f>SUM(D75:D79)</f>
        <v>739.3</v>
      </c>
      <c r="E74" s="97">
        <f t="shared" si="3"/>
        <v>-7.6</v>
      </c>
      <c r="F74" s="97">
        <f t="shared" si="4"/>
        <v>99</v>
      </c>
      <c r="G74" s="97">
        <f t="shared" ref="G74:L74" si="31">SUM(G75:G79)</f>
        <v>183</v>
      </c>
      <c r="H74" s="97">
        <f t="shared" si="31"/>
        <v>175.5</v>
      </c>
      <c r="I74" s="97">
        <f t="shared" si="31"/>
        <v>27.4</v>
      </c>
      <c r="J74" s="97">
        <f t="shared" si="31"/>
        <v>20</v>
      </c>
      <c r="K74" s="97">
        <f t="shared" si="31"/>
        <v>563.9</v>
      </c>
      <c r="L74" s="97">
        <f t="shared" si="31"/>
        <v>563.79999999999995</v>
      </c>
    </row>
    <row r="75" spans="1:12" ht="31.5" x14ac:dyDescent="0.25">
      <c r="A75" s="8">
        <v>65</v>
      </c>
      <c r="B75" s="29" t="s">
        <v>119</v>
      </c>
      <c r="C75" s="85">
        <f t="shared" si="1"/>
        <v>281</v>
      </c>
      <c r="D75" s="85">
        <f t="shared" si="2"/>
        <v>281</v>
      </c>
      <c r="E75" s="85">
        <f t="shared" si="3"/>
        <v>0</v>
      </c>
      <c r="F75" s="85">
        <f t="shared" si="4"/>
        <v>100</v>
      </c>
      <c r="G75" s="85">
        <f>0.3+15.5+1.3</f>
        <v>17.100000000000001</v>
      </c>
      <c r="H75" s="85">
        <f>0.3+15.5+1.3</f>
        <v>17.100000000000001</v>
      </c>
      <c r="I75" s="85">
        <v>0.3</v>
      </c>
      <c r="J75" s="85">
        <v>0.3</v>
      </c>
      <c r="K75" s="85">
        <f>242.4+21.5</f>
        <v>263.89999999999998</v>
      </c>
      <c r="L75" s="85">
        <f>242.4+21.5</f>
        <v>263.89999999999998</v>
      </c>
    </row>
    <row r="76" spans="1:12" ht="15.75" x14ac:dyDescent="0.25">
      <c r="A76" s="8">
        <v>66</v>
      </c>
      <c r="B76" s="62" t="s">
        <v>59</v>
      </c>
      <c r="C76" s="85">
        <f t="shared" ref="C76:C127" si="32">+G76+K76</f>
        <v>212.2</v>
      </c>
      <c r="D76" s="85">
        <f t="shared" ref="D76:D127" si="33">+H76+L76</f>
        <v>210.9</v>
      </c>
      <c r="E76" s="85">
        <f t="shared" ref="E76:E127" si="34">+D76-C76</f>
        <v>-1.3</v>
      </c>
      <c r="F76" s="85">
        <f t="shared" ref="F76:F128" si="35">+D76/C76*100</f>
        <v>99.4</v>
      </c>
      <c r="G76" s="85">
        <v>6.6</v>
      </c>
      <c r="H76" s="85">
        <v>5.4</v>
      </c>
      <c r="I76" s="85">
        <v>6.5</v>
      </c>
      <c r="J76" s="85">
        <v>5.3</v>
      </c>
      <c r="K76" s="85">
        <f>139.8+28+37.8</f>
        <v>205.6</v>
      </c>
      <c r="L76" s="85">
        <v>205.5</v>
      </c>
    </row>
    <row r="77" spans="1:12" ht="15.75" x14ac:dyDescent="0.25">
      <c r="A77" s="8">
        <v>67</v>
      </c>
      <c r="B77" s="2" t="s">
        <v>215</v>
      </c>
      <c r="C77" s="85">
        <f t="shared" si="32"/>
        <v>151.6</v>
      </c>
      <c r="D77" s="85">
        <f t="shared" si="33"/>
        <v>149.80000000000001</v>
      </c>
      <c r="E77" s="85">
        <f t="shared" si="34"/>
        <v>-1.8</v>
      </c>
      <c r="F77" s="85">
        <f t="shared" si="35"/>
        <v>98.8</v>
      </c>
      <c r="G77" s="85">
        <v>151.6</v>
      </c>
      <c r="H77" s="85">
        <v>149.80000000000001</v>
      </c>
      <c r="I77" s="85">
        <v>13.1</v>
      </c>
      <c r="J77" s="85">
        <v>11.3</v>
      </c>
      <c r="K77" s="85"/>
      <c r="L77" s="85"/>
    </row>
    <row r="78" spans="1:12" ht="15.75" x14ac:dyDescent="0.25">
      <c r="A78" s="8">
        <v>68</v>
      </c>
      <c r="B78" s="2" t="s">
        <v>63</v>
      </c>
      <c r="C78" s="85">
        <f t="shared" si="32"/>
        <v>11.9</v>
      </c>
      <c r="D78" s="85">
        <f t="shared" si="33"/>
        <v>7.4</v>
      </c>
      <c r="E78" s="85">
        <f t="shared" si="34"/>
        <v>-4.5</v>
      </c>
      <c r="F78" s="85">
        <f t="shared" si="35"/>
        <v>62.2</v>
      </c>
      <c r="G78" s="85">
        <f>6.9+0.3</f>
        <v>7.2</v>
      </c>
      <c r="H78" s="85">
        <f>2.5+0.2</f>
        <v>2.7</v>
      </c>
      <c r="I78" s="85">
        <v>7</v>
      </c>
      <c r="J78" s="85">
        <v>2.6</v>
      </c>
      <c r="K78" s="85">
        <v>4.7</v>
      </c>
      <c r="L78" s="85">
        <v>4.7</v>
      </c>
    </row>
    <row r="79" spans="1:12" ht="15.75" x14ac:dyDescent="0.25">
      <c r="A79" s="8">
        <v>69</v>
      </c>
      <c r="B79" s="62" t="s">
        <v>70</v>
      </c>
      <c r="C79" s="85">
        <f t="shared" si="32"/>
        <v>90.2</v>
      </c>
      <c r="D79" s="85">
        <f t="shared" si="33"/>
        <v>90.2</v>
      </c>
      <c r="E79" s="85">
        <f t="shared" si="34"/>
        <v>0</v>
      </c>
      <c r="F79" s="85">
        <f t="shared" si="35"/>
        <v>100</v>
      </c>
      <c r="G79" s="85">
        <v>0.5</v>
      </c>
      <c r="H79" s="85">
        <v>0.5</v>
      </c>
      <c r="I79" s="85">
        <v>0.5</v>
      </c>
      <c r="J79" s="85">
        <v>0.5</v>
      </c>
      <c r="K79" s="85">
        <v>89.7</v>
      </c>
      <c r="L79" s="85">
        <v>89.7</v>
      </c>
    </row>
    <row r="80" spans="1:12" ht="15.75" x14ac:dyDescent="0.25">
      <c r="A80" s="8">
        <v>70</v>
      </c>
      <c r="B80" s="3" t="s">
        <v>5</v>
      </c>
      <c r="C80" s="97">
        <f>+C81</f>
        <v>0.2</v>
      </c>
      <c r="D80" s="97">
        <f t="shared" ref="D80:E80" si="36">+D81</f>
        <v>0</v>
      </c>
      <c r="E80" s="97">
        <f t="shared" si="36"/>
        <v>-0.2</v>
      </c>
      <c r="F80" s="97">
        <f t="shared" si="35"/>
        <v>0</v>
      </c>
      <c r="G80" s="97">
        <f t="shared" ref="G80" si="37">+G81</f>
        <v>0.2</v>
      </c>
      <c r="H80" s="97">
        <f t="shared" ref="H80" si="38">+H81</f>
        <v>0</v>
      </c>
      <c r="I80" s="97">
        <f t="shared" ref="I80" si="39">+I81</f>
        <v>0.2</v>
      </c>
      <c r="J80" s="97">
        <f t="shared" ref="J80" si="40">+J81</f>
        <v>0</v>
      </c>
      <c r="K80" s="97">
        <f t="shared" ref="K80" si="41">+K81</f>
        <v>0</v>
      </c>
      <c r="L80" s="97">
        <f t="shared" ref="L80" si="42">+L81</f>
        <v>0</v>
      </c>
    </row>
    <row r="81" spans="1:12" ht="15.75" x14ac:dyDescent="0.25">
      <c r="A81" s="8">
        <v>71</v>
      </c>
      <c r="B81" s="2" t="s">
        <v>63</v>
      </c>
      <c r="C81" s="85">
        <f t="shared" si="32"/>
        <v>0.2</v>
      </c>
      <c r="D81" s="85">
        <f t="shared" si="33"/>
        <v>0</v>
      </c>
      <c r="E81" s="85">
        <f t="shared" si="34"/>
        <v>-0.2</v>
      </c>
      <c r="F81" s="85">
        <f t="shared" si="35"/>
        <v>0</v>
      </c>
      <c r="G81" s="85">
        <v>0.2</v>
      </c>
      <c r="H81" s="85"/>
      <c r="I81" s="85">
        <v>0.2</v>
      </c>
      <c r="J81" s="85"/>
      <c r="K81" s="85"/>
      <c r="L81" s="85"/>
    </row>
    <row r="82" spans="1:12" ht="31.5" x14ac:dyDescent="0.25">
      <c r="A82" s="8">
        <v>72</v>
      </c>
      <c r="B82" s="3" t="s">
        <v>216</v>
      </c>
      <c r="C82" s="97">
        <f>+C83+C90+C104+C106+C120+C124</f>
        <v>14318.7</v>
      </c>
      <c r="D82" s="97">
        <f>+D83+D90+D104+D106+D120+D124</f>
        <v>11310.3</v>
      </c>
      <c r="E82" s="97">
        <f t="shared" si="34"/>
        <v>-3008.4</v>
      </c>
      <c r="F82" s="97">
        <f t="shared" si="35"/>
        <v>79</v>
      </c>
      <c r="G82" s="97">
        <f t="shared" ref="G82:L82" si="43">+G83+G90+G104+G106+G120+G124</f>
        <v>4375.6000000000004</v>
      </c>
      <c r="H82" s="97">
        <f t="shared" si="43"/>
        <v>4118.3</v>
      </c>
      <c r="I82" s="97">
        <f t="shared" si="43"/>
        <v>1.2</v>
      </c>
      <c r="J82" s="97">
        <f t="shared" si="43"/>
        <v>0.9</v>
      </c>
      <c r="K82" s="97">
        <f t="shared" si="43"/>
        <v>9943.1</v>
      </c>
      <c r="L82" s="97">
        <f t="shared" si="43"/>
        <v>7192</v>
      </c>
    </row>
    <row r="83" spans="1:12" ht="15.75" x14ac:dyDescent="0.25">
      <c r="A83" s="8">
        <v>73</v>
      </c>
      <c r="B83" s="3" t="s">
        <v>3</v>
      </c>
      <c r="C83" s="97">
        <f>SUM(C84:C89)</f>
        <v>2149</v>
      </c>
      <c r="D83" s="97">
        <f>SUM(D84:D89)</f>
        <v>1769.8</v>
      </c>
      <c r="E83" s="97">
        <f t="shared" si="34"/>
        <v>-379.2</v>
      </c>
      <c r="F83" s="97">
        <f t="shared" si="35"/>
        <v>82.4</v>
      </c>
      <c r="G83" s="97">
        <f t="shared" ref="G83:L83" si="44">SUM(G84:G89)</f>
        <v>45.8</v>
      </c>
      <c r="H83" s="97">
        <f t="shared" si="44"/>
        <v>43.8</v>
      </c>
      <c r="I83" s="97">
        <f t="shared" si="44"/>
        <v>0</v>
      </c>
      <c r="J83" s="97">
        <f t="shared" si="44"/>
        <v>0</v>
      </c>
      <c r="K83" s="97">
        <f t="shared" si="44"/>
        <v>2103.1999999999998</v>
      </c>
      <c r="L83" s="97">
        <f t="shared" si="44"/>
        <v>1726</v>
      </c>
    </row>
    <row r="84" spans="1:12" ht="15.75" x14ac:dyDescent="0.25">
      <c r="A84" s="8">
        <v>74</v>
      </c>
      <c r="B84" s="2" t="s">
        <v>36</v>
      </c>
      <c r="C84" s="85">
        <f t="shared" si="32"/>
        <v>431.3</v>
      </c>
      <c r="D84" s="85">
        <f t="shared" si="33"/>
        <v>256.10000000000002</v>
      </c>
      <c r="E84" s="85">
        <f t="shared" si="34"/>
        <v>-175.2</v>
      </c>
      <c r="F84" s="85">
        <f t="shared" si="35"/>
        <v>59.4</v>
      </c>
      <c r="G84" s="85">
        <f>431.3-385.5</f>
        <v>45.8</v>
      </c>
      <c r="H84" s="85">
        <f>256.1-212.3</f>
        <v>43.8</v>
      </c>
      <c r="I84" s="85"/>
      <c r="J84" s="85"/>
      <c r="K84" s="85">
        <v>385.5</v>
      </c>
      <c r="L84" s="85">
        <v>212.3</v>
      </c>
    </row>
    <row r="85" spans="1:12" ht="31.5" x14ac:dyDescent="0.25">
      <c r="A85" s="8">
        <v>75</v>
      </c>
      <c r="B85" s="7" t="s">
        <v>84</v>
      </c>
      <c r="C85" s="85">
        <f t="shared" si="32"/>
        <v>665</v>
      </c>
      <c r="D85" s="85">
        <f t="shared" si="33"/>
        <v>665</v>
      </c>
      <c r="E85" s="85">
        <f t="shared" si="34"/>
        <v>0</v>
      </c>
      <c r="F85" s="85">
        <f t="shared" si="35"/>
        <v>100</v>
      </c>
      <c r="G85" s="85"/>
      <c r="H85" s="85"/>
      <c r="I85" s="85"/>
      <c r="J85" s="85"/>
      <c r="K85" s="85">
        <v>665</v>
      </c>
      <c r="L85" s="85">
        <v>665</v>
      </c>
    </row>
    <row r="86" spans="1:12" ht="31.5" x14ac:dyDescent="0.25">
      <c r="A86" s="8">
        <v>76</v>
      </c>
      <c r="B86" s="2" t="s">
        <v>60</v>
      </c>
      <c r="C86" s="85">
        <f t="shared" si="32"/>
        <v>135.19999999999999</v>
      </c>
      <c r="D86" s="85">
        <f t="shared" si="33"/>
        <v>123</v>
      </c>
      <c r="E86" s="85">
        <f t="shared" si="34"/>
        <v>-12.2</v>
      </c>
      <c r="F86" s="85">
        <f t="shared" si="35"/>
        <v>91</v>
      </c>
      <c r="G86" s="85"/>
      <c r="H86" s="85"/>
      <c r="I86" s="85"/>
      <c r="J86" s="85"/>
      <c r="K86" s="85">
        <v>135.19999999999999</v>
      </c>
      <c r="L86" s="85">
        <v>123</v>
      </c>
    </row>
    <row r="87" spans="1:12" ht="15.75" x14ac:dyDescent="0.25">
      <c r="A87" s="8">
        <v>77</v>
      </c>
      <c r="B87" s="7" t="s">
        <v>67</v>
      </c>
      <c r="C87" s="85">
        <f t="shared" si="32"/>
        <v>321.7</v>
      </c>
      <c r="D87" s="85">
        <f t="shared" si="33"/>
        <v>201.9</v>
      </c>
      <c r="E87" s="85">
        <f t="shared" si="34"/>
        <v>-119.8</v>
      </c>
      <c r="F87" s="85">
        <f t="shared" si="35"/>
        <v>62.8</v>
      </c>
      <c r="G87" s="85"/>
      <c r="H87" s="85"/>
      <c r="I87" s="85"/>
      <c r="J87" s="85"/>
      <c r="K87" s="85">
        <v>321.7</v>
      </c>
      <c r="L87" s="85">
        <v>201.9</v>
      </c>
    </row>
    <row r="88" spans="1:12" ht="15.75" x14ac:dyDescent="0.25">
      <c r="A88" s="8">
        <v>78</v>
      </c>
      <c r="B88" s="2" t="s">
        <v>70</v>
      </c>
      <c r="C88" s="85">
        <f t="shared" si="32"/>
        <v>345.8</v>
      </c>
      <c r="D88" s="85">
        <f t="shared" si="33"/>
        <v>273.8</v>
      </c>
      <c r="E88" s="85">
        <f t="shared" si="34"/>
        <v>-72</v>
      </c>
      <c r="F88" s="85">
        <f t="shared" si="35"/>
        <v>79.2</v>
      </c>
      <c r="G88" s="85"/>
      <c r="H88" s="85"/>
      <c r="I88" s="85"/>
      <c r="J88" s="85"/>
      <c r="K88" s="85">
        <v>345.8</v>
      </c>
      <c r="L88" s="85">
        <v>273.8</v>
      </c>
    </row>
    <row r="89" spans="1:12" ht="15.75" x14ac:dyDescent="0.25">
      <c r="A89" s="8">
        <v>79</v>
      </c>
      <c r="B89" s="2" t="s">
        <v>76</v>
      </c>
      <c r="C89" s="85">
        <f t="shared" si="32"/>
        <v>250</v>
      </c>
      <c r="D89" s="85">
        <f t="shared" si="33"/>
        <v>250</v>
      </c>
      <c r="E89" s="85">
        <f t="shared" si="34"/>
        <v>0</v>
      </c>
      <c r="F89" s="85">
        <f t="shared" si="35"/>
        <v>100</v>
      </c>
      <c r="G89" s="85"/>
      <c r="H89" s="85"/>
      <c r="I89" s="85"/>
      <c r="J89" s="85"/>
      <c r="K89" s="85">
        <v>250</v>
      </c>
      <c r="L89" s="85">
        <v>250</v>
      </c>
    </row>
    <row r="90" spans="1:12" ht="15.75" x14ac:dyDescent="0.25">
      <c r="A90" s="8">
        <v>80</v>
      </c>
      <c r="B90" s="22" t="s">
        <v>47</v>
      </c>
      <c r="C90" s="97">
        <f>+C91+C92+C93+C95+C96+C98+C99+C100+C101+C102+C103</f>
        <v>6643.2</v>
      </c>
      <c r="D90" s="97">
        <f>+D91+D92+D93+D95+D96+D98+D99+D100+D101+D102+D103</f>
        <v>4302.2</v>
      </c>
      <c r="E90" s="97">
        <f t="shared" si="34"/>
        <v>-2341</v>
      </c>
      <c r="F90" s="97">
        <f t="shared" si="35"/>
        <v>64.8</v>
      </c>
      <c r="G90" s="97">
        <f t="shared" ref="G90:L90" si="45">+G91+G92+G93+G95+G96+G98+G99+G100+G101+G102+G103</f>
        <v>911.8</v>
      </c>
      <c r="H90" s="97">
        <f t="shared" si="45"/>
        <v>657.7</v>
      </c>
      <c r="I90" s="97">
        <f t="shared" si="45"/>
        <v>1.2</v>
      </c>
      <c r="J90" s="97">
        <f t="shared" si="45"/>
        <v>0.9</v>
      </c>
      <c r="K90" s="97">
        <f t="shared" si="45"/>
        <v>5731.4</v>
      </c>
      <c r="L90" s="97">
        <f t="shared" si="45"/>
        <v>3644.5</v>
      </c>
    </row>
    <row r="91" spans="1:12" ht="31.5" x14ac:dyDescent="0.25">
      <c r="A91" s="8">
        <v>81</v>
      </c>
      <c r="B91" s="29" t="s">
        <v>119</v>
      </c>
      <c r="C91" s="85">
        <f t="shared" si="32"/>
        <v>65.7</v>
      </c>
      <c r="D91" s="85">
        <f t="shared" si="33"/>
        <v>28.3</v>
      </c>
      <c r="E91" s="85">
        <f t="shared" si="34"/>
        <v>-37.4</v>
      </c>
      <c r="F91" s="85">
        <f t="shared" si="35"/>
        <v>43.1</v>
      </c>
      <c r="G91" s="85">
        <f>0.8+3+23.4+26</f>
        <v>53.2</v>
      </c>
      <c r="H91" s="85">
        <f>0.8+3+23.2</f>
        <v>27</v>
      </c>
      <c r="I91" s="85"/>
      <c r="J91" s="85"/>
      <c r="K91" s="85">
        <f>5.9+5.3+1.3</f>
        <v>12.5</v>
      </c>
      <c r="L91" s="85">
        <v>1.3</v>
      </c>
    </row>
    <row r="92" spans="1:12" ht="15.75" x14ac:dyDescent="0.25">
      <c r="A92" s="8">
        <v>82</v>
      </c>
      <c r="B92" s="2" t="s">
        <v>36</v>
      </c>
      <c r="C92" s="85">
        <f t="shared" si="32"/>
        <v>24.8</v>
      </c>
      <c r="D92" s="85">
        <f t="shared" si="33"/>
        <v>24.1</v>
      </c>
      <c r="E92" s="85">
        <f t="shared" si="34"/>
        <v>-0.7</v>
      </c>
      <c r="F92" s="85">
        <f t="shared" si="35"/>
        <v>97.2</v>
      </c>
      <c r="G92" s="85">
        <f>2.2+0.7+21.9</f>
        <v>24.8</v>
      </c>
      <c r="H92" s="85">
        <f>2.2+21.9</f>
        <v>24.1</v>
      </c>
      <c r="I92" s="85"/>
      <c r="J92" s="85"/>
      <c r="K92" s="85"/>
      <c r="L92" s="85"/>
    </row>
    <row r="93" spans="1:12" ht="15.75" x14ac:dyDescent="0.25">
      <c r="A93" s="8">
        <v>83</v>
      </c>
      <c r="B93" s="29" t="s">
        <v>83</v>
      </c>
      <c r="C93" s="85">
        <f t="shared" si="32"/>
        <v>48.1</v>
      </c>
      <c r="D93" s="85">
        <f t="shared" si="33"/>
        <v>43.5</v>
      </c>
      <c r="E93" s="85">
        <f t="shared" si="34"/>
        <v>-4.5999999999999996</v>
      </c>
      <c r="F93" s="85">
        <f t="shared" si="35"/>
        <v>90.4</v>
      </c>
      <c r="G93" s="85">
        <f>25.5+17.1+5.5</f>
        <v>48.1</v>
      </c>
      <c r="H93" s="85">
        <f>21+17+5.5</f>
        <v>43.5</v>
      </c>
      <c r="I93" s="85"/>
      <c r="J93" s="85"/>
      <c r="K93" s="85"/>
      <c r="L93" s="85"/>
    </row>
    <row r="94" spans="1:12" ht="15.75" x14ac:dyDescent="0.25">
      <c r="A94" s="8">
        <v>84</v>
      </c>
      <c r="B94" s="60" t="s">
        <v>202</v>
      </c>
      <c r="C94" s="85">
        <f t="shared" si="32"/>
        <v>17.100000000000001</v>
      </c>
      <c r="D94" s="85">
        <f t="shared" si="33"/>
        <v>17</v>
      </c>
      <c r="E94" s="85">
        <f t="shared" si="34"/>
        <v>-0.1</v>
      </c>
      <c r="F94" s="85">
        <f t="shared" si="35"/>
        <v>99.4</v>
      </c>
      <c r="G94" s="85">
        <v>17.100000000000001</v>
      </c>
      <c r="H94" s="85">
        <v>17</v>
      </c>
      <c r="I94" s="85"/>
      <c r="J94" s="85"/>
      <c r="K94" s="85"/>
      <c r="L94" s="85"/>
    </row>
    <row r="95" spans="1:12" ht="15.75" x14ac:dyDescent="0.25">
      <c r="A95" s="8">
        <v>85</v>
      </c>
      <c r="B95" s="7" t="s">
        <v>49</v>
      </c>
      <c r="C95" s="85">
        <f t="shared" si="32"/>
        <v>468.2</v>
      </c>
      <c r="D95" s="85">
        <f t="shared" si="33"/>
        <v>293.2</v>
      </c>
      <c r="E95" s="85">
        <f t="shared" si="34"/>
        <v>-175</v>
      </c>
      <c r="F95" s="85">
        <f t="shared" si="35"/>
        <v>62.6</v>
      </c>
      <c r="G95" s="85">
        <f>1.5+0.1</f>
        <v>1.6</v>
      </c>
      <c r="H95" s="85">
        <v>1</v>
      </c>
      <c r="I95" s="85">
        <v>1.2</v>
      </c>
      <c r="J95" s="85">
        <v>0.9</v>
      </c>
      <c r="K95" s="85">
        <v>466.6</v>
      </c>
      <c r="L95" s="85">
        <f>126.8+13.5+9.4+20.5+56.6+65.4</f>
        <v>292.2</v>
      </c>
    </row>
    <row r="96" spans="1:12" ht="31.5" x14ac:dyDescent="0.25">
      <c r="A96" s="8">
        <v>86</v>
      </c>
      <c r="B96" s="7" t="s">
        <v>84</v>
      </c>
      <c r="C96" s="85">
        <f t="shared" si="32"/>
        <v>1413</v>
      </c>
      <c r="D96" s="85">
        <f t="shared" si="33"/>
        <v>769.4</v>
      </c>
      <c r="E96" s="85">
        <f t="shared" si="34"/>
        <v>-643.6</v>
      </c>
      <c r="F96" s="85">
        <f t="shared" si="35"/>
        <v>54.5</v>
      </c>
      <c r="G96" s="85">
        <v>622.20000000000005</v>
      </c>
      <c r="H96" s="85">
        <v>457.9</v>
      </c>
      <c r="I96" s="85"/>
      <c r="J96" s="85"/>
      <c r="K96" s="85">
        <f>790.4+0.4</f>
        <v>790.8</v>
      </c>
      <c r="L96" s="85">
        <f>311.2+0.4-0.1</f>
        <v>311.5</v>
      </c>
    </row>
    <row r="97" spans="1:12" ht="15.75" x14ac:dyDescent="0.25">
      <c r="A97" s="8">
        <v>87</v>
      </c>
      <c r="B97" s="60" t="s">
        <v>202</v>
      </c>
      <c r="C97" s="85">
        <f t="shared" si="32"/>
        <v>0.4</v>
      </c>
      <c r="D97" s="85">
        <f t="shared" si="33"/>
        <v>0.4</v>
      </c>
      <c r="E97" s="85">
        <f t="shared" si="34"/>
        <v>0</v>
      </c>
      <c r="F97" s="85">
        <f t="shared" si="35"/>
        <v>100</v>
      </c>
      <c r="G97" s="85"/>
      <c r="H97" s="85"/>
      <c r="I97" s="85"/>
      <c r="J97" s="85"/>
      <c r="K97" s="85">
        <v>0.4</v>
      </c>
      <c r="L97" s="85">
        <v>0.4</v>
      </c>
    </row>
    <row r="98" spans="1:12" ht="31.5" x14ac:dyDescent="0.25">
      <c r="A98" s="8">
        <v>88</v>
      </c>
      <c r="B98" s="2" t="s">
        <v>60</v>
      </c>
      <c r="C98" s="85">
        <f t="shared" si="32"/>
        <v>800.7</v>
      </c>
      <c r="D98" s="85">
        <f t="shared" si="33"/>
        <v>286.3</v>
      </c>
      <c r="E98" s="85">
        <f t="shared" si="34"/>
        <v>-514.4</v>
      </c>
      <c r="F98" s="85">
        <f t="shared" si="35"/>
        <v>35.799999999999997</v>
      </c>
      <c r="G98" s="85">
        <v>0.1</v>
      </c>
      <c r="H98" s="85"/>
      <c r="I98" s="85"/>
      <c r="J98" s="85"/>
      <c r="K98" s="85">
        <v>800.6</v>
      </c>
      <c r="L98" s="85">
        <v>286.3</v>
      </c>
    </row>
    <row r="99" spans="1:12" ht="15.75" x14ac:dyDescent="0.25">
      <c r="A99" s="8">
        <v>89</v>
      </c>
      <c r="B99" s="2" t="s">
        <v>215</v>
      </c>
      <c r="C99" s="85">
        <f t="shared" si="32"/>
        <v>902.6</v>
      </c>
      <c r="D99" s="85">
        <f t="shared" si="33"/>
        <v>661</v>
      </c>
      <c r="E99" s="85">
        <f t="shared" si="34"/>
        <v>-241.6</v>
      </c>
      <c r="F99" s="85">
        <f t="shared" si="35"/>
        <v>73.2</v>
      </c>
      <c r="G99" s="85">
        <v>31.7</v>
      </c>
      <c r="H99" s="85">
        <v>11.7</v>
      </c>
      <c r="I99" s="85"/>
      <c r="J99" s="85"/>
      <c r="K99" s="85">
        <v>870.9</v>
      </c>
      <c r="L99" s="85">
        <v>649.29999999999995</v>
      </c>
    </row>
    <row r="100" spans="1:12" ht="15.75" x14ac:dyDescent="0.25">
      <c r="A100" s="8">
        <v>90</v>
      </c>
      <c r="B100" s="2" t="s">
        <v>63</v>
      </c>
      <c r="C100" s="85">
        <f t="shared" si="32"/>
        <v>637</v>
      </c>
      <c r="D100" s="85">
        <f t="shared" si="33"/>
        <v>199.7</v>
      </c>
      <c r="E100" s="85">
        <f t="shared" si="34"/>
        <v>-437.3</v>
      </c>
      <c r="F100" s="85">
        <f t="shared" si="35"/>
        <v>31.4</v>
      </c>
      <c r="G100" s="85"/>
      <c r="H100" s="85"/>
      <c r="I100" s="85"/>
      <c r="J100" s="85"/>
      <c r="K100" s="85">
        <v>637</v>
      </c>
      <c r="L100" s="85">
        <v>199.7</v>
      </c>
    </row>
    <row r="101" spans="1:12" ht="15.75" x14ac:dyDescent="0.25">
      <c r="A101" s="8">
        <v>91</v>
      </c>
      <c r="B101" s="7" t="s">
        <v>67</v>
      </c>
      <c r="C101" s="85">
        <f t="shared" si="32"/>
        <v>1941</v>
      </c>
      <c r="D101" s="85">
        <f t="shared" si="33"/>
        <v>1745.8</v>
      </c>
      <c r="E101" s="85">
        <f t="shared" si="34"/>
        <v>-195.2</v>
      </c>
      <c r="F101" s="85">
        <f t="shared" si="35"/>
        <v>89.9</v>
      </c>
      <c r="G101" s="85">
        <v>0.1</v>
      </c>
      <c r="H101" s="85"/>
      <c r="I101" s="85"/>
      <c r="J101" s="85"/>
      <c r="K101" s="85">
        <v>1940.9</v>
      </c>
      <c r="L101" s="85">
        <v>1745.8</v>
      </c>
    </row>
    <row r="102" spans="1:12" ht="15.75" x14ac:dyDescent="0.25">
      <c r="A102" s="8">
        <v>92</v>
      </c>
      <c r="B102" s="2" t="s">
        <v>70</v>
      </c>
      <c r="C102" s="85">
        <f t="shared" si="32"/>
        <v>239.2</v>
      </c>
      <c r="D102" s="85">
        <f t="shared" si="33"/>
        <v>189.9</v>
      </c>
      <c r="E102" s="85">
        <f t="shared" si="34"/>
        <v>-49.3</v>
      </c>
      <c r="F102" s="85">
        <f t="shared" si="35"/>
        <v>79.400000000000006</v>
      </c>
      <c r="G102" s="85">
        <v>59</v>
      </c>
      <c r="H102" s="85">
        <v>58.4</v>
      </c>
      <c r="I102" s="85"/>
      <c r="J102" s="85"/>
      <c r="K102" s="85">
        <v>180.2</v>
      </c>
      <c r="L102" s="85">
        <v>131.5</v>
      </c>
    </row>
    <row r="103" spans="1:12" ht="15.75" x14ac:dyDescent="0.25">
      <c r="A103" s="8">
        <v>93</v>
      </c>
      <c r="B103" s="2" t="s">
        <v>76</v>
      </c>
      <c r="C103" s="85">
        <f t="shared" si="32"/>
        <v>102.9</v>
      </c>
      <c r="D103" s="85">
        <f t="shared" si="33"/>
        <v>61</v>
      </c>
      <c r="E103" s="85">
        <f t="shared" si="34"/>
        <v>-41.9</v>
      </c>
      <c r="F103" s="85">
        <f t="shared" si="35"/>
        <v>59.3</v>
      </c>
      <c r="G103" s="85">
        <v>71</v>
      </c>
      <c r="H103" s="85">
        <v>34.1</v>
      </c>
      <c r="I103" s="85"/>
      <c r="J103" s="85"/>
      <c r="K103" s="85">
        <v>31.9</v>
      </c>
      <c r="L103" s="85">
        <v>26.9</v>
      </c>
    </row>
    <row r="104" spans="1:12" ht="15.75" x14ac:dyDescent="0.25">
      <c r="A104" s="8">
        <v>94</v>
      </c>
      <c r="B104" s="3" t="s">
        <v>58</v>
      </c>
      <c r="C104" s="97">
        <f>+C105</f>
        <v>7.6</v>
      </c>
      <c r="D104" s="97">
        <f>+D105</f>
        <v>7.4</v>
      </c>
      <c r="E104" s="97">
        <f t="shared" si="34"/>
        <v>-0.2</v>
      </c>
      <c r="F104" s="97">
        <f t="shared" si="35"/>
        <v>97.4</v>
      </c>
      <c r="G104" s="97">
        <f t="shared" ref="G104:L104" si="46">+G105</f>
        <v>0</v>
      </c>
      <c r="H104" s="97">
        <f t="shared" si="46"/>
        <v>0</v>
      </c>
      <c r="I104" s="97">
        <f t="shared" si="46"/>
        <v>0</v>
      </c>
      <c r="J104" s="97">
        <f t="shared" si="46"/>
        <v>0</v>
      </c>
      <c r="K104" s="97">
        <f t="shared" si="46"/>
        <v>7.6</v>
      </c>
      <c r="L104" s="97">
        <f t="shared" si="46"/>
        <v>7.4</v>
      </c>
    </row>
    <row r="105" spans="1:12" ht="15.75" x14ac:dyDescent="0.25">
      <c r="A105" s="8">
        <v>95</v>
      </c>
      <c r="B105" s="2" t="s">
        <v>212</v>
      </c>
      <c r="C105" s="85">
        <f t="shared" si="32"/>
        <v>7.6</v>
      </c>
      <c r="D105" s="85">
        <f t="shared" si="33"/>
        <v>7.4</v>
      </c>
      <c r="E105" s="85">
        <f t="shared" si="34"/>
        <v>-0.2</v>
      </c>
      <c r="F105" s="85">
        <f t="shared" si="35"/>
        <v>97.4</v>
      </c>
      <c r="G105" s="85">
        <f>7.6-K105</f>
        <v>0</v>
      </c>
      <c r="H105" s="85">
        <f>7.4-L105</f>
        <v>0</v>
      </c>
      <c r="I105" s="85"/>
      <c r="J105" s="85"/>
      <c r="K105" s="85">
        <v>7.6</v>
      </c>
      <c r="L105" s="85">
        <v>7.4</v>
      </c>
    </row>
    <row r="106" spans="1:12" ht="15.75" x14ac:dyDescent="0.25">
      <c r="A106" s="8">
        <v>96</v>
      </c>
      <c r="B106" s="3" t="s">
        <v>4</v>
      </c>
      <c r="C106" s="97">
        <f>+C107+C108+C110+C112+C114+C116+C118</f>
        <v>4962.8999999999996</v>
      </c>
      <c r="D106" s="97">
        <f>+D107+D108+D110+D112+D114+D116+D118</f>
        <v>4676.2</v>
      </c>
      <c r="E106" s="97">
        <f t="shared" si="34"/>
        <v>-286.7</v>
      </c>
      <c r="F106" s="97">
        <f t="shared" si="35"/>
        <v>94.2</v>
      </c>
      <c r="G106" s="97">
        <f t="shared" ref="G106:L106" si="47">+G107+G108+G110+G112+G114+G116+G118</f>
        <v>2986.5</v>
      </c>
      <c r="H106" s="97">
        <f t="shared" si="47"/>
        <v>2986.5</v>
      </c>
      <c r="I106" s="97">
        <f t="shared" si="47"/>
        <v>0</v>
      </c>
      <c r="J106" s="97">
        <f t="shared" si="47"/>
        <v>0</v>
      </c>
      <c r="K106" s="97">
        <f t="shared" si="47"/>
        <v>1976.4</v>
      </c>
      <c r="L106" s="97">
        <f t="shared" si="47"/>
        <v>1689.7</v>
      </c>
    </row>
    <row r="107" spans="1:12" ht="15.75" x14ac:dyDescent="0.25">
      <c r="A107" s="8">
        <v>97</v>
      </c>
      <c r="B107" s="7" t="s">
        <v>49</v>
      </c>
      <c r="C107" s="85">
        <f t="shared" si="32"/>
        <v>1.8</v>
      </c>
      <c r="D107" s="85">
        <f t="shared" si="33"/>
        <v>1.8</v>
      </c>
      <c r="E107" s="85">
        <f t="shared" si="34"/>
        <v>0</v>
      </c>
      <c r="F107" s="85">
        <f t="shared" si="35"/>
        <v>100</v>
      </c>
      <c r="G107" s="85">
        <v>1.8</v>
      </c>
      <c r="H107" s="85">
        <v>1.8</v>
      </c>
      <c r="I107" s="85"/>
      <c r="J107" s="85"/>
      <c r="K107" s="85"/>
      <c r="L107" s="85"/>
    </row>
    <row r="108" spans="1:12" ht="31.5" x14ac:dyDescent="0.25">
      <c r="A108" s="8">
        <v>98</v>
      </c>
      <c r="B108" s="7" t="s">
        <v>84</v>
      </c>
      <c r="C108" s="85">
        <f t="shared" si="32"/>
        <v>2229.4</v>
      </c>
      <c r="D108" s="85">
        <f t="shared" si="33"/>
        <v>2229.4</v>
      </c>
      <c r="E108" s="85">
        <f t="shared" si="34"/>
        <v>0</v>
      </c>
      <c r="F108" s="85">
        <f t="shared" si="35"/>
        <v>100</v>
      </c>
      <c r="G108" s="85">
        <f>2110.6-K108+118.8</f>
        <v>2162.5</v>
      </c>
      <c r="H108" s="85">
        <f>2110.6-L108+118.8</f>
        <v>2162.5</v>
      </c>
      <c r="I108" s="85"/>
      <c r="J108" s="85"/>
      <c r="K108" s="85">
        <v>66.900000000000006</v>
      </c>
      <c r="L108" s="85">
        <v>66.900000000000006</v>
      </c>
    </row>
    <row r="109" spans="1:12" ht="15.75" x14ac:dyDescent="0.25">
      <c r="A109" s="8">
        <v>99</v>
      </c>
      <c r="B109" s="60" t="s">
        <v>202</v>
      </c>
      <c r="C109" s="85">
        <f t="shared" si="32"/>
        <v>118.8</v>
      </c>
      <c r="D109" s="85">
        <f t="shared" si="33"/>
        <v>118.8</v>
      </c>
      <c r="E109" s="85">
        <f t="shared" si="34"/>
        <v>0</v>
      </c>
      <c r="F109" s="85">
        <f t="shared" si="35"/>
        <v>100</v>
      </c>
      <c r="G109" s="85">
        <v>118.8</v>
      </c>
      <c r="H109" s="85">
        <v>118.8</v>
      </c>
      <c r="I109" s="85"/>
      <c r="J109" s="85"/>
      <c r="K109" s="85"/>
      <c r="L109" s="85"/>
    </row>
    <row r="110" spans="1:12" ht="31.5" x14ac:dyDescent="0.25">
      <c r="A110" s="8">
        <v>100</v>
      </c>
      <c r="B110" s="2" t="s">
        <v>60</v>
      </c>
      <c r="C110" s="85">
        <f t="shared" si="32"/>
        <v>1865.3</v>
      </c>
      <c r="D110" s="85">
        <f t="shared" si="33"/>
        <v>1605.7</v>
      </c>
      <c r="E110" s="85">
        <f t="shared" si="34"/>
        <v>-259.60000000000002</v>
      </c>
      <c r="F110" s="85">
        <f t="shared" si="35"/>
        <v>86.1</v>
      </c>
      <c r="G110" s="85">
        <v>333.1</v>
      </c>
      <c r="H110" s="85">
        <v>333.1</v>
      </c>
      <c r="I110" s="85"/>
      <c r="J110" s="85"/>
      <c r="K110" s="85">
        <v>1532.2</v>
      </c>
      <c r="L110" s="85">
        <v>1272.5999999999999</v>
      </c>
    </row>
    <row r="111" spans="1:12" ht="15.75" x14ac:dyDescent="0.25">
      <c r="A111" s="8">
        <v>101</v>
      </c>
      <c r="B111" s="60" t="s">
        <v>202</v>
      </c>
      <c r="C111" s="85">
        <f t="shared" si="32"/>
        <v>333.1</v>
      </c>
      <c r="D111" s="85">
        <f t="shared" si="33"/>
        <v>333.1</v>
      </c>
      <c r="E111" s="85">
        <f t="shared" si="34"/>
        <v>0</v>
      </c>
      <c r="F111" s="85">
        <f t="shared" si="35"/>
        <v>100</v>
      </c>
      <c r="G111" s="85">
        <v>333.1</v>
      </c>
      <c r="H111" s="85">
        <v>333.1</v>
      </c>
      <c r="I111" s="85"/>
      <c r="J111" s="85"/>
      <c r="K111" s="85"/>
      <c r="L111" s="85"/>
    </row>
    <row r="112" spans="1:12" ht="15.75" x14ac:dyDescent="0.25">
      <c r="A112" s="8">
        <v>102</v>
      </c>
      <c r="B112" s="2" t="s">
        <v>215</v>
      </c>
      <c r="C112" s="85">
        <f t="shared" si="32"/>
        <v>21.9</v>
      </c>
      <c r="D112" s="85">
        <f t="shared" si="33"/>
        <v>21.9</v>
      </c>
      <c r="E112" s="85">
        <f t="shared" si="34"/>
        <v>0</v>
      </c>
      <c r="F112" s="85">
        <f t="shared" si="35"/>
        <v>100</v>
      </c>
      <c r="G112" s="85">
        <v>21.9</v>
      </c>
      <c r="H112" s="85">
        <v>21.9</v>
      </c>
      <c r="I112" s="85"/>
      <c r="J112" s="85"/>
      <c r="K112" s="85"/>
      <c r="L112" s="85"/>
    </row>
    <row r="113" spans="1:12" ht="15.75" x14ac:dyDescent="0.25">
      <c r="A113" s="8">
        <v>103</v>
      </c>
      <c r="B113" s="60" t="s">
        <v>202</v>
      </c>
      <c r="C113" s="85">
        <f t="shared" si="32"/>
        <v>21.9</v>
      </c>
      <c r="D113" s="85">
        <f t="shared" si="33"/>
        <v>21.9</v>
      </c>
      <c r="E113" s="85">
        <f t="shared" si="34"/>
        <v>0</v>
      </c>
      <c r="F113" s="85">
        <f t="shared" si="35"/>
        <v>100</v>
      </c>
      <c r="G113" s="85">
        <v>21.9</v>
      </c>
      <c r="H113" s="85">
        <v>21.9</v>
      </c>
      <c r="I113" s="85"/>
      <c r="J113" s="85"/>
      <c r="K113" s="85"/>
      <c r="L113" s="85"/>
    </row>
    <row r="114" spans="1:12" ht="15.75" x14ac:dyDescent="0.25">
      <c r="A114" s="8">
        <v>104</v>
      </c>
      <c r="B114" s="2" t="s">
        <v>63</v>
      </c>
      <c r="C114" s="85">
        <f t="shared" si="32"/>
        <v>798.8</v>
      </c>
      <c r="D114" s="85">
        <f t="shared" si="33"/>
        <v>771.7</v>
      </c>
      <c r="E114" s="85">
        <f t="shared" si="34"/>
        <v>-27.1</v>
      </c>
      <c r="F114" s="85">
        <f t="shared" si="35"/>
        <v>96.6</v>
      </c>
      <c r="G114" s="85">
        <v>421.5</v>
      </c>
      <c r="H114" s="85">
        <v>421.5</v>
      </c>
      <c r="I114" s="85"/>
      <c r="J114" s="85"/>
      <c r="K114" s="85">
        <v>377.3</v>
      </c>
      <c r="L114" s="85">
        <v>350.2</v>
      </c>
    </row>
    <row r="115" spans="1:12" ht="15.75" x14ac:dyDescent="0.25">
      <c r="A115" s="8">
        <v>105</v>
      </c>
      <c r="B115" s="60" t="s">
        <v>202</v>
      </c>
      <c r="C115" s="85">
        <f t="shared" si="32"/>
        <v>421.5</v>
      </c>
      <c r="D115" s="85">
        <f t="shared" si="33"/>
        <v>421.5</v>
      </c>
      <c r="E115" s="85">
        <f t="shared" si="34"/>
        <v>0</v>
      </c>
      <c r="F115" s="85">
        <f t="shared" si="35"/>
        <v>100</v>
      </c>
      <c r="G115" s="85">
        <v>421.5</v>
      </c>
      <c r="H115" s="85">
        <v>421.5</v>
      </c>
      <c r="I115" s="85"/>
      <c r="J115" s="85"/>
      <c r="K115" s="85"/>
      <c r="L115" s="85"/>
    </row>
    <row r="116" spans="1:12" ht="15.75" x14ac:dyDescent="0.25">
      <c r="A116" s="8">
        <v>106</v>
      </c>
      <c r="B116" s="7" t="s">
        <v>67</v>
      </c>
      <c r="C116" s="85">
        <f t="shared" si="32"/>
        <v>28.7</v>
      </c>
      <c r="D116" s="85">
        <f t="shared" si="33"/>
        <v>28.7</v>
      </c>
      <c r="E116" s="85">
        <f t="shared" si="34"/>
        <v>0</v>
      </c>
      <c r="F116" s="85">
        <f t="shared" si="35"/>
        <v>100</v>
      </c>
      <c r="G116" s="85">
        <v>28.7</v>
      </c>
      <c r="H116" s="85">
        <v>28.7</v>
      </c>
      <c r="I116" s="85"/>
      <c r="J116" s="85"/>
      <c r="K116" s="85"/>
      <c r="L116" s="85"/>
    </row>
    <row r="117" spans="1:12" ht="15.75" x14ac:dyDescent="0.25">
      <c r="A117" s="8">
        <v>107</v>
      </c>
      <c r="B117" s="60" t="s">
        <v>202</v>
      </c>
      <c r="C117" s="85">
        <f t="shared" si="32"/>
        <v>28.7</v>
      </c>
      <c r="D117" s="85">
        <f t="shared" si="33"/>
        <v>28.7</v>
      </c>
      <c r="E117" s="85">
        <f t="shared" si="34"/>
        <v>0</v>
      </c>
      <c r="F117" s="85">
        <f t="shared" si="35"/>
        <v>100</v>
      </c>
      <c r="G117" s="85">
        <v>28.7</v>
      </c>
      <c r="H117" s="85">
        <v>28.7</v>
      </c>
      <c r="I117" s="85"/>
      <c r="J117" s="85"/>
      <c r="K117" s="85"/>
      <c r="L117" s="85"/>
    </row>
    <row r="118" spans="1:12" ht="15.75" x14ac:dyDescent="0.25">
      <c r="A118" s="8">
        <v>108</v>
      </c>
      <c r="B118" s="2" t="s">
        <v>70</v>
      </c>
      <c r="C118" s="85">
        <f t="shared" si="32"/>
        <v>17</v>
      </c>
      <c r="D118" s="85">
        <f t="shared" si="33"/>
        <v>17</v>
      </c>
      <c r="E118" s="85">
        <f t="shared" si="34"/>
        <v>0</v>
      </c>
      <c r="F118" s="85">
        <f t="shared" si="35"/>
        <v>100</v>
      </c>
      <c r="G118" s="85">
        <v>17</v>
      </c>
      <c r="H118" s="85">
        <v>17</v>
      </c>
      <c r="I118" s="85"/>
      <c r="J118" s="85"/>
      <c r="K118" s="85"/>
      <c r="L118" s="85"/>
    </row>
    <row r="119" spans="1:12" ht="15.75" x14ac:dyDescent="0.25">
      <c r="A119" s="8">
        <v>109</v>
      </c>
      <c r="B119" s="60" t="s">
        <v>202</v>
      </c>
      <c r="C119" s="85">
        <f t="shared" si="32"/>
        <v>17</v>
      </c>
      <c r="D119" s="85">
        <f t="shared" si="33"/>
        <v>17</v>
      </c>
      <c r="E119" s="85">
        <f t="shared" si="34"/>
        <v>0</v>
      </c>
      <c r="F119" s="85">
        <f t="shared" si="35"/>
        <v>100</v>
      </c>
      <c r="G119" s="85">
        <v>17</v>
      </c>
      <c r="H119" s="85">
        <v>17</v>
      </c>
      <c r="I119" s="85"/>
      <c r="J119" s="85"/>
      <c r="K119" s="85"/>
      <c r="L119" s="85"/>
    </row>
    <row r="120" spans="1:12" ht="15.75" x14ac:dyDescent="0.25">
      <c r="A120" s="8">
        <v>110</v>
      </c>
      <c r="B120" s="3" t="s">
        <v>5</v>
      </c>
      <c r="C120" s="97">
        <f>+C121+C123</f>
        <v>181.5</v>
      </c>
      <c r="D120" s="97">
        <f>+D121+D123</f>
        <v>180.2</v>
      </c>
      <c r="E120" s="97">
        <f t="shared" si="34"/>
        <v>-1.3</v>
      </c>
      <c r="F120" s="97">
        <f t="shared" si="35"/>
        <v>99.3</v>
      </c>
      <c r="G120" s="97">
        <f t="shared" ref="G120:L120" si="48">+G121+G123</f>
        <v>57</v>
      </c>
      <c r="H120" s="97">
        <f t="shared" si="48"/>
        <v>55.8</v>
      </c>
      <c r="I120" s="97">
        <f t="shared" si="48"/>
        <v>0</v>
      </c>
      <c r="J120" s="97">
        <f t="shared" si="48"/>
        <v>0</v>
      </c>
      <c r="K120" s="97">
        <f t="shared" si="48"/>
        <v>124.5</v>
      </c>
      <c r="L120" s="97">
        <f t="shared" si="48"/>
        <v>124.4</v>
      </c>
    </row>
    <row r="121" spans="1:12" ht="15.75" x14ac:dyDescent="0.25">
      <c r="A121" s="8">
        <v>111</v>
      </c>
      <c r="B121" s="2" t="s">
        <v>215</v>
      </c>
      <c r="C121" s="85">
        <f t="shared" si="32"/>
        <v>122.8</v>
      </c>
      <c r="D121" s="85">
        <f t="shared" si="33"/>
        <v>122.7</v>
      </c>
      <c r="E121" s="85">
        <f t="shared" si="34"/>
        <v>-0.1</v>
      </c>
      <c r="F121" s="85">
        <f t="shared" si="35"/>
        <v>99.9</v>
      </c>
      <c r="G121" s="85">
        <f>36+86.8-K121</f>
        <v>51</v>
      </c>
      <c r="H121" s="85">
        <f>36+86.7-L121</f>
        <v>51</v>
      </c>
      <c r="I121" s="85"/>
      <c r="J121" s="85"/>
      <c r="K121" s="85">
        <v>71.8</v>
      </c>
      <c r="L121" s="85">
        <v>71.7</v>
      </c>
    </row>
    <row r="122" spans="1:12" ht="15.75" x14ac:dyDescent="0.25">
      <c r="A122" s="8">
        <v>112</v>
      </c>
      <c r="B122" s="60" t="s">
        <v>202</v>
      </c>
      <c r="C122" s="85">
        <f t="shared" si="32"/>
        <v>36</v>
      </c>
      <c r="D122" s="85">
        <f t="shared" si="33"/>
        <v>36</v>
      </c>
      <c r="E122" s="85">
        <f t="shared" si="34"/>
        <v>0</v>
      </c>
      <c r="F122" s="85">
        <f t="shared" si="35"/>
        <v>100</v>
      </c>
      <c r="G122" s="85">
        <v>36</v>
      </c>
      <c r="H122" s="85">
        <v>36</v>
      </c>
      <c r="I122" s="85"/>
      <c r="J122" s="85"/>
      <c r="K122" s="85"/>
      <c r="L122" s="85"/>
    </row>
    <row r="123" spans="1:12" ht="15.75" x14ac:dyDescent="0.25">
      <c r="A123" s="8">
        <v>113</v>
      </c>
      <c r="B123" s="7" t="s">
        <v>67</v>
      </c>
      <c r="C123" s="85">
        <f t="shared" si="32"/>
        <v>58.7</v>
      </c>
      <c r="D123" s="85">
        <f t="shared" si="33"/>
        <v>57.5</v>
      </c>
      <c r="E123" s="85">
        <f t="shared" si="34"/>
        <v>-1.2</v>
      </c>
      <c r="F123" s="85">
        <f t="shared" si="35"/>
        <v>98</v>
      </c>
      <c r="G123" s="85">
        <f>58.7-K123</f>
        <v>6</v>
      </c>
      <c r="H123" s="85">
        <f>57.5-L123</f>
        <v>4.8</v>
      </c>
      <c r="I123" s="85"/>
      <c r="J123" s="85"/>
      <c r="K123" s="85">
        <v>52.7</v>
      </c>
      <c r="L123" s="85">
        <v>52.7</v>
      </c>
    </row>
    <row r="124" spans="1:12" ht="15.75" x14ac:dyDescent="0.25">
      <c r="A124" s="8">
        <v>114</v>
      </c>
      <c r="B124" s="3" t="s">
        <v>6</v>
      </c>
      <c r="C124" s="97">
        <f>+C125+C127</f>
        <v>374.5</v>
      </c>
      <c r="D124" s="97">
        <f>+D125+D127</f>
        <v>374.5</v>
      </c>
      <c r="E124" s="97">
        <f t="shared" si="34"/>
        <v>0</v>
      </c>
      <c r="F124" s="97">
        <f t="shared" si="35"/>
        <v>100</v>
      </c>
      <c r="G124" s="97">
        <f t="shared" ref="G124:L124" si="49">+G125+G127</f>
        <v>374.5</v>
      </c>
      <c r="H124" s="97">
        <f t="shared" si="49"/>
        <v>374.5</v>
      </c>
      <c r="I124" s="97">
        <f t="shared" si="49"/>
        <v>0</v>
      </c>
      <c r="J124" s="97">
        <f t="shared" si="49"/>
        <v>0</v>
      </c>
      <c r="K124" s="97">
        <f t="shared" si="49"/>
        <v>0</v>
      </c>
      <c r="L124" s="97">
        <f t="shared" si="49"/>
        <v>0</v>
      </c>
    </row>
    <row r="125" spans="1:12" ht="15.75" x14ac:dyDescent="0.25">
      <c r="A125" s="8">
        <v>115</v>
      </c>
      <c r="B125" s="2" t="s">
        <v>70</v>
      </c>
      <c r="C125" s="85">
        <f t="shared" si="32"/>
        <v>324.5</v>
      </c>
      <c r="D125" s="85">
        <f t="shared" si="33"/>
        <v>324.5</v>
      </c>
      <c r="E125" s="85">
        <f t="shared" si="34"/>
        <v>0</v>
      </c>
      <c r="F125" s="85">
        <f t="shared" si="35"/>
        <v>100</v>
      </c>
      <c r="G125" s="85">
        <f>207.2+117.3</f>
        <v>324.5</v>
      </c>
      <c r="H125" s="85">
        <f>207.2+117.3</f>
        <v>324.5</v>
      </c>
      <c r="I125" s="85"/>
      <c r="J125" s="85"/>
      <c r="K125" s="85"/>
      <c r="L125" s="85"/>
    </row>
    <row r="126" spans="1:12" ht="15.75" x14ac:dyDescent="0.25">
      <c r="A126" s="8">
        <v>116</v>
      </c>
      <c r="B126" s="60" t="s">
        <v>202</v>
      </c>
      <c r="C126" s="85">
        <f t="shared" si="32"/>
        <v>207.2</v>
      </c>
      <c r="D126" s="85">
        <f t="shared" si="33"/>
        <v>207.2</v>
      </c>
      <c r="E126" s="85">
        <f t="shared" si="34"/>
        <v>0</v>
      </c>
      <c r="F126" s="85">
        <f t="shared" si="35"/>
        <v>100</v>
      </c>
      <c r="G126" s="85">
        <v>207.2</v>
      </c>
      <c r="H126" s="85">
        <v>207.2</v>
      </c>
      <c r="I126" s="85"/>
      <c r="J126" s="85"/>
      <c r="K126" s="85"/>
      <c r="L126" s="85"/>
    </row>
    <row r="127" spans="1:12" ht="15.75" x14ac:dyDescent="0.25">
      <c r="A127" s="8">
        <v>117</v>
      </c>
      <c r="B127" s="2" t="s">
        <v>76</v>
      </c>
      <c r="C127" s="85">
        <f t="shared" si="32"/>
        <v>50</v>
      </c>
      <c r="D127" s="85">
        <f t="shared" si="33"/>
        <v>50</v>
      </c>
      <c r="E127" s="85">
        <f t="shared" si="34"/>
        <v>0</v>
      </c>
      <c r="F127" s="85">
        <f t="shared" si="35"/>
        <v>100</v>
      </c>
      <c r="G127" s="85">
        <v>50</v>
      </c>
      <c r="H127" s="85">
        <v>50</v>
      </c>
      <c r="I127" s="85"/>
      <c r="J127" s="85"/>
      <c r="K127" s="85"/>
      <c r="L127" s="85"/>
    </row>
    <row r="128" spans="1:12" ht="15.75" x14ac:dyDescent="0.25">
      <c r="A128" s="8">
        <v>118</v>
      </c>
      <c r="B128" s="3" t="s">
        <v>217</v>
      </c>
      <c r="C128" s="97">
        <f>+C11+C29+C82</f>
        <v>21111.5</v>
      </c>
      <c r="D128" s="97">
        <f>+D11+D29+D82</f>
        <v>15949</v>
      </c>
      <c r="E128" s="97">
        <f>+E11+E29+E82</f>
        <v>-5162.5</v>
      </c>
      <c r="F128" s="97">
        <f t="shared" si="35"/>
        <v>75.5</v>
      </c>
      <c r="G128" s="97">
        <f t="shared" ref="G128:L128" si="50">+G11+G29+G82</f>
        <v>8840.9</v>
      </c>
      <c r="H128" s="97">
        <f t="shared" si="50"/>
        <v>7254.9</v>
      </c>
      <c r="I128" s="97">
        <f t="shared" si="50"/>
        <v>342.6</v>
      </c>
      <c r="J128" s="97">
        <f t="shared" si="50"/>
        <v>334.1</v>
      </c>
      <c r="K128" s="97">
        <f t="shared" si="50"/>
        <v>12270.6</v>
      </c>
      <c r="L128" s="97">
        <f t="shared" si="50"/>
        <v>8694.1</v>
      </c>
    </row>
    <row r="129" spans="1:12" ht="15.75" x14ac:dyDescent="0.25">
      <c r="A129" s="52"/>
      <c r="B129" s="52"/>
      <c r="C129" s="53"/>
      <c r="D129" s="53"/>
      <c r="E129" s="53"/>
      <c r="F129" s="53"/>
      <c r="G129" s="53"/>
      <c r="H129" s="53"/>
      <c r="I129" s="53"/>
      <c r="J129" s="53"/>
      <c r="K129" s="53"/>
      <c r="L129" s="53"/>
    </row>
    <row r="130" spans="1:12" ht="15.75" x14ac:dyDescent="0.25">
      <c r="A130" s="52"/>
      <c r="B130" s="54"/>
      <c r="C130" s="53"/>
      <c r="D130" s="53"/>
      <c r="E130" s="53"/>
      <c r="F130" s="53"/>
      <c r="G130" s="53"/>
      <c r="H130" s="53"/>
      <c r="I130" s="53"/>
      <c r="J130" s="53"/>
      <c r="K130" s="53"/>
      <c r="L130" s="53"/>
    </row>
    <row r="131" spans="1:12" ht="15.75" x14ac:dyDescent="0.25">
      <c r="C131" s="52"/>
      <c r="D131" s="52"/>
      <c r="E131" s="52"/>
      <c r="F131" s="52"/>
      <c r="G131" s="52"/>
      <c r="H131" s="52"/>
      <c r="I131" s="52"/>
      <c r="J131" s="52"/>
      <c r="K131" s="52"/>
      <c r="L131" s="52"/>
    </row>
    <row r="132" spans="1:12" ht="15.75" x14ac:dyDescent="0.25">
      <c r="C132" s="52"/>
      <c r="D132" s="52"/>
      <c r="E132" s="52"/>
      <c r="F132" s="52"/>
      <c r="G132" s="52"/>
      <c r="H132" s="52"/>
      <c r="I132" s="52"/>
      <c r="J132" s="52"/>
      <c r="K132" s="52"/>
      <c r="L132" s="52"/>
    </row>
    <row r="133" spans="1:12" ht="15.75" x14ac:dyDescent="0.25">
      <c r="C133" s="52"/>
      <c r="D133" s="52"/>
      <c r="E133" s="52"/>
      <c r="F133" s="52"/>
      <c r="G133" s="52"/>
      <c r="H133" s="52"/>
      <c r="I133" s="52"/>
      <c r="J133" s="52"/>
      <c r="K133" s="52"/>
      <c r="L133" s="52"/>
    </row>
    <row r="134" spans="1:12" ht="15.75" x14ac:dyDescent="0.25"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</sheetData>
  <mergeCells count="15">
    <mergeCell ref="A2:L3"/>
    <mergeCell ref="A6:A9"/>
    <mergeCell ref="B6:B9"/>
    <mergeCell ref="C6:C9"/>
    <mergeCell ref="D6:D9"/>
    <mergeCell ref="E6:E9"/>
    <mergeCell ref="F6:F9"/>
    <mergeCell ref="G6:L6"/>
    <mergeCell ref="G7:J7"/>
    <mergeCell ref="K7:L7"/>
    <mergeCell ref="G8:G9"/>
    <mergeCell ref="H8:H9"/>
    <mergeCell ref="I8:J8"/>
    <mergeCell ref="K8:K9"/>
    <mergeCell ref="L8:L9"/>
  </mergeCells>
  <pageMargins left="0.94488188976377963" right="0.35433070866141736" top="0.74803149606299213" bottom="0.3937007874015748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Zeros="0" workbookViewId="0">
      <selection activeCell="A9" sqref="A9:A24"/>
    </sheetView>
  </sheetViews>
  <sheetFormatPr defaultRowHeight="15" x14ac:dyDescent="0.25"/>
  <cols>
    <col min="1" max="1" width="5.28515625" customWidth="1"/>
    <col min="2" max="2" width="35.7109375" customWidth="1"/>
    <col min="3" max="3" width="10" customWidth="1"/>
    <col min="5" max="5" width="10.42578125" customWidth="1"/>
    <col min="6" max="6" width="9.28515625" customWidth="1"/>
    <col min="8" max="8" width="10.85546875" customWidth="1"/>
    <col min="9" max="9" width="10.140625" customWidth="1"/>
    <col min="11" max="11" width="10.42578125" customWidth="1"/>
    <col min="12" max="12" width="9.7109375" customWidth="1"/>
    <col min="14" max="14" width="10.7109375" customWidth="1"/>
  </cols>
  <sheetData>
    <row r="1" spans="1:14" ht="15.75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s="1" customFormat="1" ht="21.75" customHeight="1" x14ac:dyDescent="0.25">
      <c r="A2" s="114" t="s">
        <v>254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s="1" customFormat="1" ht="14.25" customHeight="1" x14ac:dyDescent="0.25">
      <c r="A3" s="64"/>
      <c r="B3" s="64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s="1" customFormat="1" ht="21.75" customHeight="1" x14ac:dyDescent="0.25">
      <c r="A4" s="64"/>
      <c r="B4" s="64"/>
      <c r="C4" s="63"/>
      <c r="D4" s="63"/>
      <c r="E4" s="63"/>
      <c r="F4" s="63"/>
      <c r="G4" s="63"/>
      <c r="H4" s="63"/>
      <c r="I4" s="63"/>
      <c r="J4" s="63"/>
      <c r="K4" s="63"/>
      <c r="L4" s="63"/>
      <c r="M4" s="79" t="s">
        <v>109</v>
      </c>
      <c r="N4" s="63"/>
    </row>
    <row r="5" spans="1:14" s="1" customFormat="1" ht="15.75" x14ac:dyDescent="0.25">
      <c r="A5" s="115" t="s">
        <v>0</v>
      </c>
      <c r="B5" s="115" t="s">
        <v>218</v>
      </c>
      <c r="C5" s="116" t="s">
        <v>1</v>
      </c>
      <c r="D5" s="116"/>
      <c r="E5" s="116"/>
      <c r="F5" s="103" t="s">
        <v>2</v>
      </c>
      <c r="G5" s="103"/>
      <c r="H5" s="103"/>
      <c r="I5" s="103"/>
      <c r="J5" s="103"/>
      <c r="K5" s="103"/>
      <c r="L5" s="103"/>
      <c r="M5" s="103"/>
      <c r="N5" s="103"/>
    </row>
    <row r="6" spans="1:14" s="1" customFormat="1" ht="49.5" customHeight="1" x14ac:dyDescent="0.2">
      <c r="A6" s="115"/>
      <c r="B6" s="115"/>
      <c r="C6" s="116"/>
      <c r="D6" s="116"/>
      <c r="E6" s="116"/>
      <c r="F6" s="117" t="s">
        <v>246</v>
      </c>
      <c r="G6" s="117"/>
      <c r="H6" s="117"/>
      <c r="I6" s="118" t="s">
        <v>247</v>
      </c>
      <c r="J6" s="118"/>
      <c r="K6" s="118"/>
      <c r="L6" s="118" t="s">
        <v>248</v>
      </c>
      <c r="M6" s="118"/>
      <c r="N6" s="118"/>
    </row>
    <row r="7" spans="1:14" s="1" customFormat="1" ht="50.25" customHeight="1" x14ac:dyDescent="0.2">
      <c r="A7" s="115"/>
      <c r="B7" s="115"/>
      <c r="C7" s="65" t="s">
        <v>255</v>
      </c>
      <c r="D7" s="65" t="s">
        <v>237</v>
      </c>
      <c r="E7" s="76" t="s">
        <v>249</v>
      </c>
      <c r="F7" s="65" t="s">
        <v>255</v>
      </c>
      <c r="G7" s="65" t="s">
        <v>237</v>
      </c>
      <c r="H7" s="76" t="s">
        <v>249</v>
      </c>
      <c r="I7" s="65" t="s">
        <v>255</v>
      </c>
      <c r="J7" s="65" t="s">
        <v>237</v>
      </c>
      <c r="K7" s="76" t="s">
        <v>249</v>
      </c>
      <c r="L7" s="65" t="s">
        <v>255</v>
      </c>
      <c r="M7" s="65" t="s">
        <v>237</v>
      </c>
      <c r="N7" s="76" t="s">
        <v>249</v>
      </c>
    </row>
    <row r="8" spans="1:14" s="1" customFormat="1" ht="15.75" x14ac:dyDescent="0.25">
      <c r="A8" s="66">
        <v>1</v>
      </c>
      <c r="B8" s="67" t="s">
        <v>219</v>
      </c>
      <c r="C8" s="75">
        <v>3</v>
      </c>
      <c r="D8" s="68" t="s">
        <v>220</v>
      </c>
      <c r="E8" s="75">
        <v>5</v>
      </c>
      <c r="F8" s="68" t="s">
        <v>221</v>
      </c>
      <c r="G8" s="75">
        <v>7</v>
      </c>
      <c r="H8" s="68" t="s">
        <v>250</v>
      </c>
      <c r="I8" s="75">
        <v>9</v>
      </c>
      <c r="J8" s="68" t="s">
        <v>251</v>
      </c>
      <c r="K8" s="75">
        <v>11</v>
      </c>
      <c r="L8" s="68" t="s">
        <v>252</v>
      </c>
      <c r="M8" s="75">
        <v>13</v>
      </c>
      <c r="N8" s="68" t="s">
        <v>253</v>
      </c>
    </row>
    <row r="9" spans="1:14" s="1" customFormat="1" ht="15.75" x14ac:dyDescent="0.25">
      <c r="A9" s="69">
        <v>1</v>
      </c>
      <c r="B9" s="61" t="s">
        <v>3</v>
      </c>
      <c r="C9" s="37">
        <f>+F9+I9+L9</f>
        <v>150</v>
      </c>
      <c r="D9" s="37">
        <f>+G9+J9+M9</f>
        <v>262.7</v>
      </c>
      <c r="E9" s="37">
        <f>+D9-C9</f>
        <v>112.7</v>
      </c>
      <c r="F9" s="37"/>
      <c r="G9" s="37"/>
      <c r="H9" s="37">
        <f>+G9-F9</f>
        <v>0</v>
      </c>
      <c r="I9" s="37"/>
      <c r="J9" s="37"/>
      <c r="K9" s="37">
        <f>+J9-I9</f>
        <v>0</v>
      </c>
      <c r="L9" s="37">
        <v>150</v>
      </c>
      <c r="M9" s="37">
        <v>262.7</v>
      </c>
      <c r="N9" s="37">
        <f>+M9-L9</f>
        <v>112.7</v>
      </c>
    </row>
    <row r="10" spans="1:14" s="1" customFormat="1" ht="15.75" x14ac:dyDescent="0.25">
      <c r="A10" s="69">
        <v>2</v>
      </c>
      <c r="B10" s="61" t="s">
        <v>4</v>
      </c>
      <c r="C10" s="37">
        <f>+C12+C13</f>
        <v>34.700000000000003</v>
      </c>
      <c r="D10" s="37">
        <f t="shared" ref="D10:N10" si="0">+D12+D13</f>
        <v>38.5</v>
      </c>
      <c r="E10" s="37">
        <f t="shared" si="0"/>
        <v>3.8</v>
      </c>
      <c r="F10" s="37">
        <f t="shared" si="0"/>
        <v>0</v>
      </c>
      <c r="G10" s="37">
        <f t="shared" si="0"/>
        <v>0</v>
      </c>
      <c r="H10" s="37">
        <f t="shared" si="0"/>
        <v>0</v>
      </c>
      <c r="I10" s="37">
        <f t="shared" si="0"/>
        <v>27</v>
      </c>
      <c r="J10" s="37">
        <f t="shared" si="0"/>
        <v>30.8</v>
      </c>
      <c r="K10" s="37">
        <f t="shared" si="0"/>
        <v>3.8</v>
      </c>
      <c r="L10" s="37">
        <f t="shared" si="0"/>
        <v>7.7</v>
      </c>
      <c r="M10" s="37">
        <f t="shared" si="0"/>
        <v>7.7</v>
      </c>
      <c r="N10" s="37">
        <f t="shared" si="0"/>
        <v>0</v>
      </c>
    </row>
    <row r="11" spans="1:14" s="1" customFormat="1" ht="15.75" x14ac:dyDescent="0.25">
      <c r="A11" s="69">
        <v>3</v>
      </c>
      <c r="B11" s="74" t="s">
        <v>2</v>
      </c>
      <c r="C11" s="36">
        <f t="shared" ref="C11:D23" si="1">+F11+I11+L11</f>
        <v>0</v>
      </c>
      <c r="D11" s="36">
        <f t="shared" si="1"/>
        <v>0</v>
      </c>
      <c r="E11" s="36">
        <f t="shared" ref="E11:E23" si="2">+D11-C11</f>
        <v>0</v>
      </c>
      <c r="F11" s="36"/>
      <c r="G11" s="36"/>
      <c r="H11" s="36">
        <f t="shared" ref="H11:H24" si="3">+G11-F11</f>
        <v>0</v>
      </c>
      <c r="I11" s="36"/>
      <c r="J11" s="36"/>
      <c r="K11" s="36">
        <f t="shared" ref="K11:K24" si="4">+J11-I11</f>
        <v>0</v>
      </c>
      <c r="L11" s="36"/>
      <c r="M11" s="36"/>
      <c r="N11" s="36">
        <f t="shared" ref="N11:N24" si="5">+M11-L11</f>
        <v>0</v>
      </c>
    </row>
    <row r="12" spans="1:14" s="1" customFormat="1" ht="15.75" x14ac:dyDescent="0.25">
      <c r="A12" s="69">
        <v>4</v>
      </c>
      <c r="B12" s="62" t="s">
        <v>4</v>
      </c>
      <c r="C12" s="36">
        <f t="shared" si="1"/>
        <v>2</v>
      </c>
      <c r="D12" s="36">
        <f t="shared" si="1"/>
        <v>2.2999999999999998</v>
      </c>
      <c r="E12" s="36">
        <f t="shared" si="2"/>
        <v>0.3</v>
      </c>
      <c r="F12" s="36"/>
      <c r="G12" s="36"/>
      <c r="H12" s="36">
        <f t="shared" si="3"/>
        <v>0</v>
      </c>
      <c r="I12" s="36">
        <v>2</v>
      </c>
      <c r="J12" s="36">
        <v>2.2999999999999998</v>
      </c>
      <c r="K12" s="36">
        <f t="shared" si="4"/>
        <v>0.3</v>
      </c>
      <c r="L12" s="36"/>
      <c r="M12" s="36"/>
      <c r="N12" s="36">
        <f t="shared" si="5"/>
        <v>0</v>
      </c>
    </row>
    <row r="13" spans="1:14" s="1" customFormat="1" ht="31.5" customHeight="1" x14ac:dyDescent="0.25">
      <c r="A13" s="69">
        <v>5</v>
      </c>
      <c r="B13" s="2" t="s">
        <v>222</v>
      </c>
      <c r="C13" s="36">
        <f t="shared" si="1"/>
        <v>32.700000000000003</v>
      </c>
      <c r="D13" s="36">
        <f t="shared" si="1"/>
        <v>36.200000000000003</v>
      </c>
      <c r="E13" s="36">
        <f t="shared" si="2"/>
        <v>3.5</v>
      </c>
      <c r="F13" s="36"/>
      <c r="G13" s="36"/>
      <c r="H13" s="36">
        <f t="shared" si="3"/>
        <v>0</v>
      </c>
      <c r="I13" s="36">
        <v>25</v>
      </c>
      <c r="J13" s="36">
        <v>28.5</v>
      </c>
      <c r="K13" s="36">
        <f t="shared" si="4"/>
        <v>3.5</v>
      </c>
      <c r="L13" s="36">
        <v>7.7</v>
      </c>
      <c r="M13" s="36">
        <v>7.7</v>
      </c>
      <c r="N13" s="36">
        <f t="shared" si="5"/>
        <v>0</v>
      </c>
    </row>
    <row r="14" spans="1:14" s="70" customFormat="1" ht="15.75" x14ac:dyDescent="0.25">
      <c r="A14" s="69">
        <v>6</v>
      </c>
      <c r="B14" s="61" t="s">
        <v>5</v>
      </c>
      <c r="C14" s="37">
        <f>+C16+C17+C18</f>
        <v>6366.7</v>
      </c>
      <c r="D14" s="37">
        <f t="shared" ref="D14:M14" si="6">+D16+D17+D18</f>
        <v>6277.6</v>
      </c>
      <c r="E14" s="37">
        <f t="shared" si="6"/>
        <v>-89.1</v>
      </c>
      <c r="F14" s="37">
        <f t="shared" si="6"/>
        <v>4852.3999999999996</v>
      </c>
      <c r="G14" s="37">
        <f t="shared" si="6"/>
        <v>4758.8999999999996</v>
      </c>
      <c r="H14" s="37">
        <f t="shared" si="3"/>
        <v>-93.5</v>
      </c>
      <c r="I14" s="37">
        <f t="shared" si="6"/>
        <v>1369.3</v>
      </c>
      <c r="J14" s="37">
        <f t="shared" si="6"/>
        <v>1377.8</v>
      </c>
      <c r="K14" s="37">
        <f t="shared" si="4"/>
        <v>8.5</v>
      </c>
      <c r="L14" s="37">
        <f t="shared" si="6"/>
        <v>145</v>
      </c>
      <c r="M14" s="37">
        <f t="shared" si="6"/>
        <v>140.9</v>
      </c>
      <c r="N14" s="37">
        <f t="shared" si="5"/>
        <v>-4.0999999999999996</v>
      </c>
    </row>
    <row r="15" spans="1:14" s="70" customFormat="1" ht="15.75" x14ac:dyDescent="0.25">
      <c r="A15" s="69">
        <v>7</v>
      </c>
      <c r="B15" s="74" t="s">
        <v>2</v>
      </c>
      <c r="C15" s="36">
        <f t="shared" si="1"/>
        <v>0</v>
      </c>
      <c r="D15" s="36">
        <f t="shared" si="1"/>
        <v>0</v>
      </c>
      <c r="E15" s="36">
        <f t="shared" si="2"/>
        <v>0</v>
      </c>
      <c r="F15" s="37"/>
      <c r="G15" s="37"/>
      <c r="H15" s="36">
        <f t="shared" si="3"/>
        <v>0</v>
      </c>
      <c r="I15" s="37"/>
      <c r="J15" s="37"/>
      <c r="K15" s="36">
        <f t="shared" si="4"/>
        <v>0</v>
      </c>
      <c r="L15" s="37"/>
      <c r="M15" s="37"/>
      <c r="N15" s="36">
        <f t="shared" si="5"/>
        <v>0</v>
      </c>
    </row>
    <row r="16" spans="1:14" s="70" customFormat="1" ht="15.75" x14ac:dyDescent="0.25">
      <c r="A16" s="69">
        <v>8</v>
      </c>
      <c r="B16" s="71" t="s">
        <v>223</v>
      </c>
      <c r="C16" s="36">
        <f t="shared" si="1"/>
        <v>5544.9</v>
      </c>
      <c r="D16" s="36">
        <f t="shared" si="1"/>
        <v>5437.1</v>
      </c>
      <c r="E16" s="36">
        <f t="shared" si="2"/>
        <v>-107.8</v>
      </c>
      <c r="F16" s="36">
        <v>4755</v>
      </c>
      <c r="G16" s="36">
        <v>4645.7</v>
      </c>
      <c r="H16" s="36">
        <f t="shared" si="3"/>
        <v>-109.3</v>
      </c>
      <c r="I16" s="36">
        <v>728</v>
      </c>
      <c r="J16" s="36">
        <v>731.6</v>
      </c>
      <c r="K16" s="36">
        <f t="shared" si="4"/>
        <v>3.6</v>
      </c>
      <c r="L16" s="36">
        <v>61.9</v>
      </c>
      <c r="M16" s="36">
        <v>59.8</v>
      </c>
      <c r="N16" s="36">
        <f t="shared" si="5"/>
        <v>-2.1</v>
      </c>
    </row>
    <row r="17" spans="1:14" s="70" customFormat="1" ht="15.75" x14ac:dyDescent="0.25">
      <c r="A17" s="69">
        <v>9</v>
      </c>
      <c r="B17" s="71" t="s">
        <v>224</v>
      </c>
      <c r="C17" s="36">
        <f t="shared" si="1"/>
        <v>350.3</v>
      </c>
      <c r="D17" s="36">
        <f t="shared" si="1"/>
        <v>328.8</v>
      </c>
      <c r="E17" s="36">
        <f t="shared" si="2"/>
        <v>-21.5</v>
      </c>
      <c r="F17" s="36">
        <v>97.4</v>
      </c>
      <c r="G17" s="36">
        <v>113.2</v>
      </c>
      <c r="H17" s="36">
        <f t="shared" si="3"/>
        <v>15.8</v>
      </c>
      <c r="I17" s="36">
        <v>242.5</v>
      </c>
      <c r="J17" s="36">
        <v>205.1</v>
      </c>
      <c r="K17" s="36">
        <f t="shared" si="4"/>
        <v>-37.4</v>
      </c>
      <c r="L17" s="36">
        <v>10.4</v>
      </c>
      <c r="M17" s="36">
        <v>10.5</v>
      </c>
      <c r="N17" s="36">
        <f t="shared" si="5"/>
        <v>0.1</v>
      </c>
    </row>
    <row r="18" spans="1:14" s="70" customFormat="1" ht="15.75" x14ac:dyDescent="0.25">
      <c r="A18" s="69">
        <v>10</v>
      </c>
      <c r="B18" s="71" t="s">
        <v>225</v>
      </c>
      <c r="C18" s="36">
        <f t="shared" si="1"/>
        <v>471.5</v>
      </c>
      <c r="D18" s="36">
        <f t="shared" si="1"/>
        <v>511.7</v>
      </c>
      <c r="E18" s="36">
        <f t="shared" si="2"/>
        <v>40.200000000000003</v>
      </c>
      <c r="F18" s="36"/>
      <c r="G18" s="36"/>
      <c r="H18" s="36">
        <f t="shared" si="3"/>
        <v>0</v>
      </c>
      <c r="I18" s="36">
        <v>398.8</v>
      </c>
      <c r="J18" s="36">
        <v>441.1</v>
      </c>
      <c r="K18" s="36">
        <f t="shared" si="4"/>
        <v>42.3</v>
      </c>
      <c r="L18" s="36">
        <v>72.7</v>
      </c>
      <c r="M18" s="36">
        <v>70.599999999999994</v>
      </c>
      <c r="N18" s="36">
        <f t="shared" si="5"/>
        <v>-2.1</v>
      </c>
    </row>
    <row r="19" spans="1:14" s="1" customFormat="1" ht="15.75" x14ac:dyDescent="0.25">
      <c r="A19" s="69">
        <v>11</v>
      </c>
      <c r="B19" s="3" t="s">
        <v>6</v>
      </c>
      <c r="C19" s="37">
        <f>+C21+C22+C23</f>
        <v>1789</v>
      </c>
      <c r="D19" s="37">
        <f t="shared" ref="D19:M19" si="7">+D21+D22+D23</f>
        <v>1858</v>
      </c>
      <c r="E19" s="37">
        <f t="shared" si="7"/>
        <v>69</v>
      </c>
      <c r="F19" s="37">
        <f t="shared" si="7"/>
        <v>520</v>
      </c>
      <c r="G19" s="37">
        <f t="shared" si="7"/>
        <v>565</v>
      </c>
      <c r="H19" s="37">
        <f t="shared" si="3"/>
        <v>45</v>
      </c>
      <c r="I19" s="37">
        <f t="shared" si="7"/>
        <v>172.7</v>
      </c>
      <c r="J19" s="37">
        <f t="shared" si="7"/>
        <v>198.7</v>
      </c>
      <c r="K19" s="37">
        <f t="shared" si="4"/>
        <v>26</v>
      </c>
      <c r="L19" s="37">
        <f t="shared" si="7"/>
        <v>1096.3</v>
      </c>
      <c r="M19" s="37">
        <f t="shared" si="7"/>
        <v>1094.3</v>
      </c>
      <c r="N19" s="37">
        <f t="shared" si="5"/>
        <v>-2</v>
      </c>
    </row>
    <row r="20" spans="1:14" s="1" customFormat="1" ht="21.75" customHeight="1" x14ac:dyDescent="0.25">
      <c r="A20" s="69">
        <v>12</v>
      </c>
      <c r="B20" s="74" t="s">
        <v>2</v>
      </c>
      <c r="C20" s="36">
        <f t="shared" si="1"/>
        <v>0</v>
      </c>
      <c r="D20" s="36">
        <f t="shared" si="1"/>
        <v>0</v>
      </c>
      <c r="E20" s="36">
        <f t="shared" si="2"/>
        <v>0</v>
      </c>
      <c r="F20" s="36"/>
      <c r="G20" s="36"/>
      <c r="H20" s="36">
        <f t="shared" si="3"/>
        <v>0</v>
      </c>
      <c r="I20" s="36"/>
      <c r="J20" s="36"/>
      <c r="K20" s="36">
        <f t="shared" si="4"/>
        <v>0</v>
      </c>
      <c r="L20" s="36"/>
      <c r="M20" s="36"/>
      <c r="N20" s="36">
        <f t="shared" si="5"/>
        <v>0</v>
      </c>
    </row>
    <row r="21" spans="1:14" s="1" customFormat="1" ht="47.25" x14ac:dyDescent="0.25">
      <c r="A21" s="69">
        <v>13</v>
      </c>
      <c r="B21" s="2" t="s">
        <v>226</v>
      </c>
      <c r="C21" s="36">
        <f t="shared" si="1"/>
        <v>1096.3</v>
      </c>
      <c r="D21" s="36">
        <f t="shared" si="1"/>
        <v>1094.3</v>
      </c>
      <c r="E21" s="36">
        <f t="shared" si="2"/>
        <v>-2</v>
      </c>
      <c r="F21" s="36"/>
      <c r="G21" s="36"/>
      <c r="H21" s="36">
        <f t="shared" si="3"/>
        <v>0</v>
      </c>
      <c r="I21" s="36"/>
      <c r="J21" s="36"/>
      <c r="K21" s="36">
        <f t="shared" si="4"/>
        <v>0</v>
      </c>
      <c r="L21" s="36">
        <v>1096.3</v>
      </c>
      <c r="M21" s="36">
        <v>1094.3</v>
      </c>
      <c r="N21" s="36">
        <f t="shared" si="5"/>
        <v>-2</v>
      </c>
    </row>
    <row r="22" spans="1:14" s="1" customFormat="1" ht="15.75" x14ac:dyDescent="0.25">
      <c r="A22" s="69">
        <v>14</v>
      </c>
      <c r="B22" s="71" t="s">
        <v>227</v>
      </c>
      <c r="C22" s="36">
        <f t="shared" si="1"/>
        <v>670.2</v>
      </c>
      <c r="D22" s="36">
        <f t="shared" si="1"/>
        <v>732.7</v>
      </c>
      <c r="E22" s="36">
        <f t="shared" si="2"/>
        <v>62.5</v>
      </c>
      <c r="F22" s="36">
        <v>504</v>
      </c>
      <c r="G22" s="36">
        <v>546.4</v>
      </c>
      <c r="H22" s="36">
        <f t="shared" si="3"/>
        <v>42.4</v>
      </c>
      <c r="I22" s="36">
        <v>166.2</v>
      </c>
      <c r="J22" s="36">
        <v>186.3</v>
      </c>
      <c r="K22" s="36">
        <f t="shared" si="4"/>
        <v>20.100000000000001</v>
      </c>
      <c r="L22" s="36"/>
      <c r="M22" s="36"/>
      <c r="N22" s="36">
        <f t="shared" si="5"/>
        <v>0</v>
      </c>
    </row>
    <row r="23" spans="1:14" s="1" customFormat="1" ht="15.75" x14ac:dyDescent="0.25">
      <c r="A23" s="69">
        <v>15</v>
      </c>
      <c r="B23" s="71" t="s">
        <v>228</v>
      </c>
      <c r="C23" s="36">
        <f t="shared" si="1"/>
        <v>22.5</v>
      </c>
      <c r="D23" s="36">
        <f t="shared" si="1"/>
        <v>31</v>
      </c>
      <c r="E23" s="36">
        <f t="shared" si="2"/>
        <v>8.5</v>
      </c>
      <c r="F23" s="36">
        <v>16</v>
      </c>
      <c r="G23" s="36">
        <v>18.600000000000001</v>
      </c>
      <c r="H23" s="36">
        <f t="shared" si="3"/>
        <v>2.6</v>
      </c>
      <c r="I23" s="36">
        <v>6.5</v>
      </c>
      <c r="J23" s="36">
        <v>12.4</v>
      </c>
      <c r="K23" s="36">
        <f t="shared" si="4"/>
        <v>5.9</v>
      </c>
      <c r="L23" s="36"/>
      <c r="M23" s="36"/>
      <c r="N23" s="36">
        <f t="shared" si="5"/>
        <v>0</v>
      </c>
    </row>
    <row r="24" spans="1:14" s="1" customFormat="1" ht="15.75" x14ac:dyDescent="0.25">
      <c r="A24" s="69">
        <v>16</v>
      </c>
      <c r="B24" s="61" t="s">
        <v>1</v>
      </c>
      <c r="C24" s="37">
        <f>+C9+C10+C14+C19</f>
        <v>8340.4</v>
      </c>
      <c r="D24" s="37">
        <f t="shared" ref="D24:M24" si="8">+D9+D10+D14+D19</f>
        <v>8436.7999999999993</v>
      </c>
      <c r="E24" s="37">
        <f t="shared" si="8"/>
        <v>96.4</v>
      </c>
      <c r="F24" s="37">
        <f t="shared" si="8"/>
        <v>5372.4</v>
      </c>
      <c r="G24" s="37">
        <f t="shared" si="8"/>
        <v>5323.9</v>
      </c>
      <c r="H24" s="37">
        <f t="shared" si="3"/>
        <v>-48.5</v>
      </c>
      <c r="I24" s="37">
        <f t="shared" si="8"/>
        <v>1569</v>
      </c>
      <c r="J24" s="37">
        <f t="shared" si="8"/>
        <v>1607.3</v>
      </c>
      <c r="K24" s="37">
        <f t="shared" si="4"/>
        <v>38.299999999999997</v>
      </c>
      <c r="L24" s="37">
        <f t="shared" si="8"/>
        <v>1399</v>
      </c>
      <c r="M24" s="37">
        <f t="shared" si="8"/>
        <v>1505.6</v>
      </c>
      <c r="N24" s="37">
        <f t="shared" si="5"/>
        <v>106.6</v>
      </c>
    </row>
    <row r="25" spans="1:14" s="1" customFormat="1" ht="15.75" x14ac:dyDescent="0.25">
      <c r="A25" s="77"/>
      <c r="B25" s="82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</row>
    <row r="26" spans="1:14" s="1" customFormat="1" ht="15.75" x14ac:dyDescent="0.25">
      <c r="A26" s="77"/>
      <c r="B26" s="78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</row>
    <row r="27" spans="1:14" s="1" customFormat="1" ht="21.75" customHeight="1" x14ac:dyDescent="0.25">
      <c r="A27" s="17"/>
      <c r="B27" s="72"/>
    </row>
  </sheetData>
  <mergeCells count="8">
    <mergeCell ref="A2:N2"/>
    <mergeCell ref="A5:A7"/>
    <mergeCell ref="B5:B7"/>
    <mergeCell ref="C5:E6"/>
    <mergeCell ref="F5:N5"/>
    <mergeCell ref="F6:H6"/>
    <mergeCell ref="I6:K6"/>
    <mergeCell ref="L6:N6"/>
  </mergeCells>
  <pageMargins left="0.70866141732283472" right="0.31496062992125984" top="0.74803149606299213" bottom="0.55118110236220474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4</vt:i4>
      </vt:variant>
    </vt:vector>
  </HeadingPairs>
  <TitlesOfParts>
    <vt:vector size="10" baseType="lpstr">
      <vt:lpstr>1 pr. pajamos </vt:lpstr>
      <vt:lpstr>1 pr. asignavimai</vt:lpstr>
      <vt:lpstr>2 pr.</vt:lpstr>
      <vt:lpstr>3 pr.</vt:lpstr>
      <vt:lpstr>4 pr.</vt:lpstr>
      <vt:lpstr>6 pr.</vt:lpstr>
      <vt:lpstr>'1 pr. asignavimai'!Print_Titles</vt:lpstr>
      <vt:lpstr>'1 pr. pajamos '!Print_Titles</vt:lpstr>
      <vt:lpstr>'2 pr.'!Print_Titles</vt:lpstr>
      <vt:lpstr>'4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2020-08-18T10:53:41Z</cp:lastPrinted>
  <dcterms:created xsi:type="dcterms:W3CDTF">2013-11-22T06:09:34Z</dcterms:created>
  <dcterms:modified xsi:type="dcterms:W3CDTF">2020-09-25T12:18:05Z</dcterms:modified>
</cp:coreProperties>
</file>